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ao.ferreira.3\Downloads\"/>
    </mc:Choice>
  </mc:AlternateContent>
  <xr:revisionPtr revIDLastSave="0" documentId="13_ncr:1_{0CBD7852-C93E-4B05-94EC-8C6CFDE03DED}" xr6:coauthVersionLast="47" xr6:coauthVersionMax="47" xr10:uidLastSave="{00000000-0000-0000-0000-000000000000}"/>
  <bookViews>
    <workbookView xWindow="23880" yWindow="-1815" windowWidth="29040" windowHeight="15720" xr2:uid="{312C875D-9D80-459F-8FD3-B11B993405E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1" l="1"/>
  <c r="J99" i="1"/>
  <c r="J100" i="1"/>
  <c r="J101" i="1"/>
  <c r="J94" i="1"/>
  <c r="J95" i="1"/>
  <c r="J96" i="1"/>
  <c r="J97" i="1"/>
  <c r="J98" i="1"/>
  <c r="J84" i="1"/>
  <c r="J85" i="1"/>
  <c r="J86" i="1"/>
  <c r="J87" i="1"/>
  <c r="J88" i="1"/>
  <c r="J89" i="1"/>
  <c r="J90" i="1"/>
  <c r="J91" i="1"/>
  <c r="J92" i="1"/>
  <c r="J93" i="1"/>
  <c r="J76" i="1"/>
  <c r="J77" i="1"/>
  <c r="J78" i="1"/>
  <c r="J79" i="1"/>
  <c r="J80" i="1"/>
  <c r="J81" i="1"/>
  <c r="J82" i="1"/>
  <c r="J83" i="1"/>
  <c r="J65" i="1"/>
  <c r="J66" i="1"/>
  <c r="J67" i="1"/>
  <c r="J68" i="1"/>
  <c r="J69" i="1"/>
  <c r="J70" i="1"/>
  <c r="J71" i="1"/>
  <c r="J72" i="1"/>
  <c r="J73" i="1"/>
  <c r="J74" i="1"/>
  <c r="J75" i="1"/>
  <c r="J64" i="1"/>
  <c r="J59" i="1"/>
  <c r="J60" i="1"/>
  <c r="J61" i="1"/>
  <c r="J62" i="1"/>
  <c r="J63" i="1"/>
  <c r="J58" i="1"/>
  <c r="J57" i="1"/>
  <c r="J55" i="1"/>
  <c r="J44" i="1"/>
  <c r="J45" i="1"/>
  <c r="J46" i="1"/>
  <c r="J47" i="1"/>
  <c r="J48" i="1"/>
  <c r="J49" i="1"/>
  <c r="J50" i="1"/>
  <c r="J51" i="1"/>
  <c r="J52" i="1"/>
  <c r="J53" i="1"/>
  <c r="J54" i="1"/>
  <c r="J43" i="1"/>
  <c r="J42" i="1"/>
  <c r="J33" i="1"/>
  <c r="J34" i="1"/>
  <c r="J35" i="1"/>
  <c r="J36" i="1"/>
  <c r="J37" i="1"/>
  <c r="J38" i="1"/>
  <c r="J39" i="1"/>
  <c r="J22" i="1"/>
  <c r="J23" i="1"/>
  <c r="J24" i="1"/>
  <c r="J25" i="1"/>
  <c r="J26" i="1"/>
  <c r="J27" i="1"/>
  <c r="J28" i="1"/>
  <c r="J29" i="1"/>
  <c r="J30" i="1"/>
  <c r="J31" i="1"/>
  <c r="J32" i="1"/>
  <c r="J15" i="1"/>
  <c r="J16" i="1"/>
  <c r="J17" i="1"/>
  <c r="J18" i="1"/>
  <c r="J19" i="1"/>
  <c r="J20" i="1"/>
  <c r="J21" i="1"/>
  <c r="J7" i="1"/>
  <c r="J8" i="1"/>
  <c r="J9" i="1"/>
  <c r="J10" i="1"/>
  <c r="J11" i="1"/>
  <c r="J12" i="1"/>
  <c r="J13" i="1"/>
  <c r="J14" i="1"/>
  <c r="J3" i="1"/>
  <c r="J4" i="1"/>
  <c r="J5" i="1"/>
  <c r="J6" i="1"/>
  <c r="J2" i="1"/>
</calcChain>
</file>

<file path=xl/sharedStrings.xml><?xml version="1.0" encoding="utf-8"?>
<sst xmlns="http://schemas.openxmlformats.org/spreadsheetml/2006/main" count="306" uniqueCount="239">
  <si>
    <t>Item</t>
  </si>
  <si>
    <t>Cod. Ebserh</t>
  </si>
  <si>
    <t>CATMAT</t>
  </si>
  <si>
    <t>Apresentação</t>
  </si>
  <si>
    <t>EBF00373</t>
  </si>
  <si>
    <t>aciclovir; 50 mg/g; creme dermatológico</t>
  </si>
  <si>
    <t>bisnaga 10 g</t>
  </si>
  <si>
    <t>EBF01567</t>
  </si>
  <si>
    <t>ácido acetilsalicílico; 100 mg; comprimido</t>
  </si>
  <si>
    <t>comprimido</t>
  </si>
  <si>
    <t>EBF00790</t>
  </si>
  <si>
    <t>ácido valproico (valproato de sódio); 500 mg; comprimido</t>
  </si>
  <si>
    <t>EBF02520</t>
  </si>
  <si>
    <t>albendazol; 40 mg/mL; suspensão oral</t>
  </si>
  <si>
    <t>frasco 10 mL</t>
  </si>
  <si>
    <t>EBF00199</t>
  </si>
  <si>
    <t>amoxicilina + clavulanato de potássio; 50 mg/mL + 12,5 mg/mL; pó para suspensão oral</t>
  </si>
  <si>
    <t>frasco 75 mL</t>
  </si>
  <si>
    <t>EBF00200</t>
  </si>
  <si>
    <t>amoxicilina + clavulanato de potássio; 500 mg + 125 mg; comprimido</t>
  </si>
  <si>
    <t>EBF00204</t>
  </si>
  <si>
    <t>amoxicilina; 50 mg/mL; pó para suspensão oral; frasco com 60 a 150 mL</t>
  </si>
  <si>
    <t>Mililitro</t>
  </si>
  <si>
    <t>EBF00105</t>
  </si>
  <si>
    <t>ampicilina + sulbactam; 2.000 mg + 1.000 mg; pó liofilizado injetável</t>
  </si>
  <si>
    <t>frasco-ampola</t>
  </si>
  <si>
    <t>EBF00106</t>
  </si>
  <si>
    <t>ampicilina; 1.000 mg; pó liofilizado injetável</t>
  </si>
  <si>
    <t>EBF00206</t>
  </si>
  <si>
    <t>ampicilina; 50 mg/ml;pó para suspensão oral</t>
  </si>
  <si>
    <t>frasco 60 mL</t>
  </si>
  <si>
    <t>EBF00109</t>
  </si>
  <si>
    <t>anfotericina b (desoxicolato); 50 mg; pó liofilizado injetável</t>
  </si>
  <si>
    <t>EBF00213</t>
  </si>
  <si>
    <t>azitromicina; 40 mg/mL (600 mg); pó para suspensão oral</t>
  </si>
  <si>
    <t>frasco 15 mL</t>
  </si>
  <si>
    <t>EBF00215</t>
  </si>
  <si>
    <t>azitromicina; 500 mg; comprimido</t>
  </si>
  <si>
    <t>EBF00117</t>
  </si>
  <si>
    <t>benzilpenicilina benzatina; 600.000 UI; pó para suspensão injetável</t>
  </si>
  <si>
    <t>EBF00119</t>
  </si>
  <si>
    <t>benzilpenicilina potássica; 5.000.000 UI; pó injetável</t>
  </si>
  <si>
    <t>EBF00120</t>
  </si>
  <si>
    <t>benzilpenicilina procaína + benzilpenicilina potássica; 300.000 UI + 100.000 UI; pó para suspensão injetável</t>
  </si>
  <si>
    <t>EBF02717</t>
  </si>
  <si>
    <t>bicarbonato de sódio; 1 mEq/mL (8,4%); solução injetável</t>
  </si>
  <si>
    <t>ampola 10 mL</t>
  </si>
  <si>
    <t>EBF00797</t>
  </si>
  <si>
    <t>carbamazepina; 200 mg; comprimido</t>
  </si>
  <si>
    <t>EBF00225</t>
  </si>
  <si>
    <t>cefalexina; 50 mg/mL; pó para suspensão oral, frasco com 60 a 100 ml</t>
  </si>
  <si>
    <t>EBF00124</t>
  </si>
  <si>
    <t>cefotaxima sódica; 1 g; pó liofilizado injetável</t>
  </si>
  <si>
    <t>EBF00127</t>
  </si>
  <si>
    <t>ceftazidima; 1 g; pó liofilizado injetável</t>
  </si>
  <si>
    <t>EBF00228</t>
  </si>
  <si>
    <t>cetoconazol; 200 mg; comprimido</t>
  </si>
  <si>
    <t>EBF01570</t>
  </si>
  <si>
    <t>cetoprofeno; 100 mg; comprimido</t>
  </si>
  <si>
    <t>EBF00537</t>
  </si>
  <si>
    <t>citrato de fentanila; 0,0785 mg/mL (equivale a 0,05 mg/mL de fentanila); solução injetável</t>
  </si>
  <si>
    <t>ampola 5 mL</t>
  </si>
  <si>
    <t>EBF00233</t>
  </si>
  <si>
    <t>claritromicina; 500 mg; comprimido</t>
  </si>
  <si>
    <t>EBF00137</t>
  </si>
  <si>
    <t>claritromicina; 500 mg; pó liofilizado injetável</t>
  </si>
  <si>
    <t>EBF00801</t>
  </si>
  <si>
    <t>clobazam; 20 mg; comprimido</t>
  </si>
  <si>
    <t>EBF00802</t>
  </si>
  <si>
    <t>clonazepam; 0,5 mg; comprimido</t>
  </si>
  <si>
    <t>EBF02644</t>
  </si>
  <si>
    <t>cloreto de sódio + glicose; 0,9% (0,154 mEq/mL) + 5% (50 mg/mL); solução injetável</t>
  </si>
  <si>
    <t>frasco 250 mL</t>
  </si>
  <si>
    <t>EBF02726</t>
  </si>
  <si>
    <t>cloreto de sódio; 20% (3,4 mEq/mL); solução injetável</t>
  </si>
  <si>
    <t>EBF00806</t>
  </si>
  <si>
    <t>cloridrato de amitriptilina; 25 mg; comprimido</t>
  </si>
  <si>
    <t>EBF00391</t>
  </si>
  <si>
    <t>cloridrato de ciprofloxacino + dexametasona; 3,5 mg/g + 1 mg/g; solução oftálmica</t>
  </si>
  <si>
    <t>frasco 5ml</t>
  </si>
  <si>
    <t>EBF00237</t>
  </si>
  <si>
    <t>cloridrato de ciprofloxacino; 500 mg; comprimido</t>
  </si>
  <si>
    <t>EBF00239</t>
  </si>
  <si>
    <t>cloridrato de doxiciclina; 100 mg; comprimido</t>
  </si>
  <si>
    <t>EBF00820</t>
  </si>
  <si>
    <t>cloridrato de fluoxetina; 20 mg; cápsula</t>
  </si>
  <si>
    <t>cápsula</t>
  </si>
  <si>
    <t>EBF01506</t>
  </si>
  <si>
    <t>cloridrato de nalbufina; 10 mg/mL; solução injetável</t>
  </si>
  <si>
    <t>ampola 1 mL</t>
  </si>
  <si>
    <t>EBF00721</t>
  </si>
  <si>
    <t>cloridrato de oxibuprocaína; 4 mg/mL (0,4%); solução oftálmica</t>
  </si>
  <si>
    <t>EBF01508</t>
  </si>
  <si>
    <t>cloridrato de petidina; 50 mg/mL; solução injetável</t>
  </si>
  <si>
    <t>ampola 2 mL</t>
  </si>
  <si>
    <t>EBF00705</t>
  </si>
  <si>
    <t>cloridrato de ropivacaína; 7,5 mg/mL (0,75%); solução injetável</t>
  </si>
  <si>
    <t>20 mL</t>
  </si>
  <si>
    <t>EBF01513</t>
  </si>
  <si>
    <t>cloridrato de tramadol; 50 mg/mL; solução injetável</t>
  </si>
  <si>
    <t>EBF01514</t>
  </si>
  <si>
    <t>cloridrato de tramadol; 50 mg; cápsula</t>
  </si>
  <si>
    <t>EBF01540</t>
  </si>
  <si>
    <t>dexametasona; 0,1 mg/mL; solução oral. FRASCO Volume: 100 a 120 mL</t>
  </si>
  <si>
    <t> Frasco 120 mL</t>
  </si>
  <si>
    <t>EBF00846</t>
  </si>
  <si>
    <t>diazepam; 10 mg; comprimido</t>
  </si>
  <si>
    <t>EBF00848</t>
  </si>
  <si>
    <t>diazepam; 5 mg; comprimido</t>
  </si>
  <si>
    <t>EBF00707</t>
  </si>
  <si>
    <t>etomidato; 2 mg/mL; solução injetável</t>
  </si>
  <si>
    <t>EBF00849</t>
  </si>
  <si>
    <t>fenitoína; 100 mg; comprimido</t>
  </si>
  <si>
    <t>EBF00851</t>
  </si>
  <si>
    <t>fenitoína; 50 mg/mL; solução injetável</t>
  </si>
  <si>
    <t>EBF00854</t>
  </si>
  <si>
    <t>fenobarbital; 4% (40 mg/mL); solução oral</t>
  </si>
  <si>
    <t>frasco 20 mL</t>
  </si>
  <si>
    <t>EBF02728</t>
  </si>
  <si>
    <t>Fosfato de Potássio (Monobásico + Dibásico)</t>
  </si>
  <si>
    <t>ampola 10</t>
  </si>
  <si>
    <t>EBF01554</t>
  </si>
  <si>
    <t>fosfato sódico de prednisolona; 3 mg/mL; solução oral; FRASCO Volume: 60 a 120 mL</t>
  </si>
  <si>
    <t>EBF00856</t>
  </si>
  <si>
    <t>gabapentina; 300 mg; cápsula</t>
  </si>
  <si>
    <t>EBF02730</t>
  </si>
  <si>
    <t>gliconato de cálcio; 100mg/mL (10%); solução injetável</t>
  </si>
  <si>
    <t>EBF02686</t>
  </si>
  <si>
    <t>glicose; 10%; solução injetável; sistema fechado com 500 mL (frasco ou bolsa)</t>
  </si>
  <si>
    <t>frasco ou bolsa</t>
  </si>
  <si>
    <t>500 mL</t>
  </si>
  <si>
    <t>EBF00859</t>
  </si>
  <si>
    <t>haloperidol; 2 mg/mL; solução oral</t>
  </si>
  <si>
    <t>EBF00861</t>
  </si>
  <si>
    <t>haloperidol; 5 mg/mL; solução injetável intramuscular</t>
  </si>
  <si>
    <t>EBF00862</t>
  </si>
  <si>
    <t>haloperidol; 5 mg; comprimido</t>
  </si>
  <si>
    <t>EBF00865</t>
  </si>
  <si>
    <t>hemifumarato de quetiapina; 100 mg; comprimido</t>
  </si>
  <si>
    <t>EBF01132</t>
  </si>
  <si>
    <t>hidroclorotiazida; 25 mg, comprimido</t>
  </si>
  <si>
    <t>EBF01596</t>
  </si>
  <si>
    <t>ibuprofeno; 50 mg/mL; suspensão oral.</t>
  </si>
  <si>
    <t>frasco 30 mL</t>
  </si>
  <si>
    <t>EBF01598</t>
  </si>
  <si>
    <t>ibuprofeno; 600 mg; comprimido ou cápsula</t>
  </si>
  <si>
    <t>Unidade</t>
  </si>
  <si>
    <t>EBF00158</t>
  </si>
  <si>
    <t>imipeném + cilastatina sódica; 500 mg + 500 mg; pó para solução injetável</t>
  </si>
  <si>
    <t>EBF02539</t>
  </si>
  <si>
    <t>ivermectina; 6 mg; comprimido</t>
  </si>
  <si>
    <t>EBF00282</t>
  </si>
  <si>
    <t>fluconazol; 150 mg; cápsula</t>
  </si>
  <si>
    <t>EBF00881</t>
  </si>
  <si>
    <t>maleato de levomepromazina; 25 mg; comprimido</t>
  </si>
  <si>
    <t>EBF00308</t>
  </si>
  <si>
    <t>metronidazol; 250 mg; comprimido</t>
  </si>
  <si>
    <t>EBF00169</t>
  </si>
  <si>
    <t>micafungina; 50 mg; pó para solução injetável</t>
  </si>
  <si>
    <t>EBF00412</t>
  </si>
  <si>
    <t>mupirocina; 20 mg/g; pomada dermatológica</t>
  </si>
  <si>
    <t>bisnaga 15 g</t>
  </si>
  <si>
    <t>EBF01610</t>
  </si>
  <si>
    <t>nimesulida; 100 mg; comprimido</t>
  </si>
  <si>
    <t>EBF00312</t>
  </si>
  <si>
    <t>nistatina; 100.000 UI/mL; suspensão oral</t>
  </si>
  <si>
    <t>frasco 50 mL</t>
  </si>
  <si>
    <t>EBF02542</t>
  </si>
  <si>
    <t>Nitazoxanida; 20 mg/mL; pó para suspensão oral</t>
  </si>
  <si>
    <t>frasco 100 mL</t>
  </si>
  <si>
    <t>EBF00422</t>
  </si>
  <si>
    <t>ofloxacino; 3 mg/mL; solução oftálmica</t>
  </si>
  <si>
    <t>frasco</t>
  </si>
  <si>
    <t>EBF00170</t>
  </si>
  <si>
    <t>oxacilina sódica; 500 mg; pó liofilizado injetável</t>
  </si>
  <si>
    <t>EBF01524</t>
  </si>
  <si>
    <t>paracetamol + fosfato de codeína; 500 mg + 7,5 mg; comprimido</t>
  </si>
  <si>
    <t>EBF01614</t>
  </si>
  <si>
    <t>paracetamol; 200 mg/mL; solução oral; FRASCO; Volume: 10 a 15 mL.</t>
  </si>
  <si>
    <t>mililitro</t>
  </si>
  <si>
    <t>EBF01523</t>
  </si>
  <si>
    <t>paracetamol + fosfato de codeína; 500 mg + 30 mg; comprimido</t>
  </si>
  <si>
    <t>EBF01615</t>
  </si>
  <si>
    <t>paracetamol; 500 mg; comprimido</t>
  </si>
  <si>
    <t>EBF02546</t>
  </si>
  <si>
    <t>permetrina; 50 mg/mL (5%); loção (emulsão tópica)</t>
  </si>
  <si>
    <t>frasco 60 ml</t>
  </si>
  <si>
    <t>EBF02552</t>
  </si>
  <si>
    <t>pirimetamina; 25 mg; comprimido</t>
  </si>
  <si>
    <t>EBF00899</t>
  </si>
  <si>
    <t>risperidona; 1 mg; comprimido</t>
  </si>
  <si>
    <t>EBF01562</t>
  </si>
  <si>
    <t>succinato de metilprednisolona; 500 mg; pó para suspensão injetável</t>
  </si>
  <si>
    <t>EBF01563</t>
  </si>
  <si>
    <t>succinato sódico de hidrocortisona; 100 mg; pó para solução injetável</t>
  </si>
  <si>
    <t>EBF00425</t>
  </si>
  <si>
    <t>sulfadiazina de prata; 10 mg/g (1%); creme dermatológico; bisnaga de 30 a 50 g</t>
  </si>
  <si>
    <t>Grama</t>
  </si>
  <si>
    <t>EBF00342</t>
  </si>
  <si>
    <t>sulfadiazina; 500 mg; comprimido</t>
  </si>
  <si>
    <t>Comprimido</t>
  </si>
  <si>
    <t>EBF00344</t>
  </si>
  <si>
    <t>sulfametoxazol + trimetoprima; 40 mg/mL + 8 mg/mL; suspensão oral; frasco com 50 a 100 Ml</t>
  </si>
  <si>
    <t>EBF00347</t>
  </si>
  <si>
    <t>sulfametoxazol + trimetoprima; 400 mg + 80 mg; comprimido</t>
  </si>
  <si>
    <t>EBF00174</t>
  </si>
  <si>
    <t>sulfametoxazol + trimetoprima; 80 mg/mL + 16 mg/mL; solução injetável</t>
  </si>
  <si>
    <t>EBF00176</t>
  </si>
  <si>
    <t>sulfato de amicacina; 250 mg/mL; solução injetável</t>
  </si>
  <si>
    <t>EBF00184</t>
  </si>
  <si>
    <t>sulfato de gentamicina; 40 mg/mL; solução injetável</t>
  </si>
  <si>
    <t>EBF02736</t>
  </si>
  <si>
    <t>sulfato de magnésio; 10% (0,81 mEq/mL); solução injetável</t>
  </si>
  <si>
    <t>EBF02737</t>
  </si>
  <si>
    <t>sulfato de magnésio; 50% (4,05 mEq/mL; solução injetável</t>
  </si>
  <si>
    <t>EBF00187</t>
  </si>
  <si>
    <t>teicoplanina; 200 mg; pó liofilizado injetável</t>
  </si>
  <si>
    <t>EBF01619</t>
  </si>
  <si>
    <t>Tenoxicam 20 mg comprimido</t>
  </si>
  <si>
    <t>EBF01621</t>
  </si>
  <si>
    <t>tenoxicam; 40 mg; pó liofilizado injetável</t>
  </si>
  <si>
    <t>EBF02561</t>
  </si>
  <si>
    <t>tiabendazol; 50 mg/g; pomada</t>
  </si>
  <si>
    <t>Bisnaga 45,00 G</t>
  </si>
  <si>
    <t>EBF00434</t>
  </si>
  <si>
    <t>tobramicina + dexametasona; 3 mg/mL (0,3%) + 1 mg/mL (0,1%); suspensão oftálmica</t>
  </si>
  <si>
    <t>frasco 5 mL</t>
  </si>
  <si>
    <t>EBF00902</t>
  </si>
  <si>
    <t>topiramato; 100 mg; comprimido</t>
  </si>
  <si>
    <t>EBF01622</t>
  </si>
  <si>
    <t>trometamol cetorolaco; 30 mg/mL; solução injetável</t>
  </si>
  <si>
    <t>EBF01566</t>
  </si>
  <si>
    <t>vitaminas B1 (cloridrato de tiamina) + vitamina B6 (cloridrato de piridoxina) + vitamina B12 (cianocobalamina) + acetato de dexametasona; 50 mg/mL + 50 mg/mL + 2,5 mg/mL + 4 mg/mL; solução injetável intramuscular</t>
  </si>
  <si>
    <t>Quantidade MCO-UFBA</t>
  </si>
  <si>
    <t>Quantidade HUPES-UFBA</t>
  </si>
  <si>
    <t>Descrição detalhada</t>
  </si>
  <si>
    <t>Cod. AGHU</t>
  </si>
  <si>
    <t>Quantidade HDT-UFT (ÓRGÃO GERENCIADOR)</t>
  </si>
  <si>
    <t>Quantidade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</si>
</sst>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3" borderId="4" xfId="0" applyFont="1" applyFill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3" fontId="1" fillId="3" borderId="13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0" fillId="4" borderId="0" xfId="0" applyFill="1"/>
    <xf numFmtId="0" fontId="3" fillId="5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A6234-510E-49D7-A16C-97F9E1BCCC3A}">
  <dimension ref="A1:J101"/>
  <sheetViews>
    <sheetView tabSelected="1" workbookViewId="0">
      <selection activeCell="E1" sqref="E1"/>
    </sheetView>
  </sheetViews>
  <sheetFormatPr defaultRowHeight="15" x14ac:dyDescent="0.25"/>
  <cols>
    <col min="1" max="1" width="5.42578125" bestFit="1" customWidth="1"/>
    <col min="2" max="2" width="12.42578125" bestFit="1" customWidth="1"/>
    <col min="3" max="3" width="9.28515625" bestFit="1" customWidth="1"/>
    <col min="4" max="4" width="11" bestFit="1" customWidth="1"/>
    <col min="5" max="5" width="58.7109375" customWidth="1"/>
    <col min="6" max="6" width="16.28515625" bestFit="1" customWidth="1"/>
    <col min="7" max="7" width="24.7109375" bestFit="1" customWidth="1"/>
    <col min="8" max="8" width="13.7109375" customWidth="1"/>
    <col min="9" max="9" width="12.5703125" bestFit="1" customWidth="1"/>
    <col min="10" max="10" width="13.140625" style="45" customWidth="1"/>
  </cols>
  <sheetData>
    <row r="1" spans="1:10" ht="51" customHeight="1" thickBot="1" x14ac:dyDescent="0.3">
      <c r="A1" s="21" t="s">
        <v>0</v>
      </c>
      <c r="B1" s="22" t="s">
        <v>1</v>
      </c>
      <c r="C1" s="22" t="s">
        <v>2</v>
      </c>
      <c r="D1" s="22" t="s">
        <v>236</v>
      </c>
      <c r="E1" s="22" t="s">
        <v>235</v>
      </c>
      <c r="F1" s="22" t="s">
        <v>3</v>
      </c>
      <c r="G1" s="23" t="s">
        <v>237</v>
      </c>
      <c r="H1" s="23" t="s">
        <v>234</v>
      </c>
      <c r="I1" s="23" t="s">
        <v>233</v>
      </c>
      <c r="J1" s="46" t="s">
        <v>238</v>
      </c>
    </row>
    <row r="2" spans="1:10" ht="16.5" thickBot="1" x14ac:dyDescent="0.3">
      <c r="A2" s="24">
        <v>1</v>
      </c>
      <c r="B2" s="2" t="s">
        <v>4</v>
      </c>
      <c r="C2" s="2">
        <v>268375</v>
      </c>
      <c r="D2" s="2">
        <v>530</v>
      </c>
      <c r="E2" s="3" t="s">
        <v>5</v>
      </c>
      <c r="F2" s="2" t="s">
        <v>6</v>
      </c>
      <c r="G2" s="25">
        <v>20</v>
      </c>
      <c r="H2" s="25"/>
      <c r="I2" s="25"/>
      <c r="J2" s="42">
        <f>SUM(G2:I2)</f>
        <v>20</v>
      </c>
    </row>
    <row r="3" spans="1:10" ht="16.5" thickBot="1" x14ac:dyDescent="0.3">
      <c r="A3" s="24">
        <v>2</v>
      </c>
      <c r="B3" s="2" t="s">
        <v>7</v>
      </c>
      <c r="C3" s="2">
        <v>267502</v>
      </c>
      <c r="D3" s="2">
        <v>522</v>
      </c>
      <c r="E3" s="3" t="s">
        <v>8</v>
      </c>
      <c r="F3" s="2" t="s">
        <v>9</v>
      </c>
      <c r="G3" s="25">
        <v>1000</v>
      </c>
      <c r="H3" s="25"/>
      <c r="I3" s="25"/>
      <c r="J3" s="42">
        <f t="shared" ref="J3:J40" si="0">SUM(G3:I3)</f>
        <v>1000</v>
      </c>
    </row>
    <row r="4" spans="1:10" ht="16.5" thickBot="1" x14ac:dyDescent="0.3">
      <c r="A4" s="24">
        <v>3</v>
      </c>
      <c r="B4" s="4" t="s">
        <v>10</v>
      </c>
      <c r="C4" s="4">
        <v>328530</v>
      </c>
      <c r="D4" s="4">
        <v>400222</v>
      </c>
      <c r="E4" s="3" t="s">
        <v>11</v>
      </c>
      <c r="F4" s="4" t="s">
        <v>9</v>
      </c>
      <c r="G4" s="26">
        <v>500</v>
      </c>
      <c r="H4" s="26"/>
      <c r="I4" s="26"/>
      <c r="J4" s="42">
        <f t="shared" si="0"/>
        <v>500</v>
      </c>
    </row>
    <row r="5" spans="1:10" ht="16.5" thickBot="1" x14ac:dyDescent="0.3">
      <c r="A5" s="24">
        <v>4</v>
      </c>
      <c r="B5" s="2" t="s">
        <v>12</v>
      </c>
      <c r="C5" s="2">
        <v>267507</v>
      </c>
      <c r="D5" s="2">
        <v>14253</v>
      </c>
      <c r="E5" s="3" t="s">
        <v>13</v>
      </c>
      <c r="F5" s="2" t="s">
        <v>14</v>
      </c>
      <c r="G5" s="25">
        <v>100</v>
      </c>
      <c r="H5" s="25"/>
      <c r="I5" s="25"/>
      <c r="J5" s="42">
        <f t="shared" si="0"/>
        <v>100</v>
      </c>
    </row>
    <row r="6" spans="1:10" ht="32.25" thickBot="1" x14ac:dyDescent="0.3">
      <c r="A6" s="24">
        <v>5</v>
      </c>
      <c r="B6" s="2" t="s">
        <v>15</v>
      </c>
      <c r="C6" s="2">
        <v>448841</v>
      </c>
      <c r="D6" s="2">
        <v>14275</v>
      </c>
      <c r="E6" s="3" t="s">
        <v>16</v>
      </c>
      <c r="F6" s="2" t="s">
        <v>17</v>
      </c>
      <c r="G6" s="25">
        <v>100</v>
      </c>
      <c r="H6" s="25"/>
      <c r="I6" s="25"/>
      <c r="J6" s="42">
        <f t="shared" si="0"/>
        <v>100</v>
      </c>
    </row>
    <row r="7" spans="1:10" ht="32.25" thickBot="1" x14ac:dyDescent="0.3">
      <c r="A7" s="24">
        <v>6</v>
      </c>
      <c r="B7" s="2" t="s">
        <v>18</v>
      </c>
      <c r="C7" s="2">
        <v>271217</v>
      </c>
      <c r="D7" s="2">
        <v>16768</v>
      </c>
      <c r="E7" s="3" t="s">
        <v>19</v>
      </c>
      <c r="F7" s="2" t="s">
        <v>9</v>
      </c>
      <c r="G7" s="25">
        <v>500</v>
      </c>
      <c r="H7" s="25"/>
      <c r="I7" s="25"/>
      <c r="J7" s="42">
        <f t="shared" si="0"/>
        <v>500</v>
      </c>
    </row>
    <row r="8" spans="1:10" ht="32.25" thickBot="1" x14ac:dyDescent="0.3">
      <c r="A8" s="24">
        <v>7</v>
      </c>
      <c r="B8" s="2" t="s">
        <v>20</v>
      </c>
      <c r="C8" s="2">
        <v>271111</v>
      </c>
      <c r="D8" s="2">
        <v>14278</v>
      </c>
      <c r="E8" s="3" t="s">
        <v>21</v>
      </c>
      <c r="F8" s="2" t="s">
        <v>22</v>
      </c>
      <c r="G8" s="27">
        <v>3000</v>
      </c>
      <c r="H8" s="27">
        <v>5000</v>
      </c>
      <c r="I8" s="27"/>
      <c r="J8" s="42">
        <f t="shared" si="0"/>
        <v>8000</v>
      </c>
    </row>
    <row r="9" spans="1:10" ht="32.25" thickBot="1" x14ac:dyDescent="0.3">
      <c r="A9" s="24">
        <v>8</v>
      </c>
      <c r="B9" s="2" t="s">
        <v>23</v>
      </c>
      <c r="C9" s="2">
        <v>442689</v>
      </c>
      <c r="D9" s="2">
        <v>13827</v>
      </c>
      <c r="E9" s="3" t="s">
        <v>24</v>
      </c>
      <c r="F9" s="2" t="s">
        <v>25</v>
      </c>
      <c r="G9" s="25">
        <v>500</v>
      </c>
      <c r="H9" s="25"/>
      <c r="I9" s="25"/>
      <c r="J9" s="42">
        <f t="shared" si="0"/>
        <v>500</v>
      </c>
    </row>
    <row r="10" spans="1:10" ht="16.5" thickBot="1" x14ac:dyDescent="0.3">
      <c r="A10" s="24">
        <v>9</v>
      </c>
      <c r="B10" s="2" t="s">
        <v>26</v>
      </c>
      <c r="C10" s="2">
        <v>268207</v>
      </c>
      <c r="D10" s="2">
        <v>400115</v>
      </c>
      <c r="E10" s="3" t="s">
        <v>27</v>
      </c>
      <c r="F10" s="2" t="s">
        <v>25</v>
      </c>
      <c r="G10" s="25">
        <v>500</v>
      </c>
      <c r="H10" s="25"/>
      <c r="I10" s="25"/>
      <c r="J10" s="42">
        <f t="shared" si="0"/>
        <v>500</v>
      </c>
    </row>
    <row r="11" spans="1:10" ht="16.5" thickBot="1" x14ac:dyDescent="0.3">
      <c r="A11" s="24">
        <v>10</v>
      </c>
      <c r="B11" s="2" t="s">
        <v>28</v>
      </c>
      <c r="C11" s="2">
        <v>448843</v>
      </c>
      <c r="D11" s="2">
        <v>400198</v>
      </c>
      <c r="E11" s="3" t="s">
        <v>29</v>
      </c>
      <c r="F11" s="2" t="s">
        <v>30</v>
      </c>
      <c r="G11" s="25">
        <v>100</v>
      </c>
      <c r="H11" s="25"/>
      <c r="I11" s="25"/>
      <c r="J11" s="42">
        <f t="shared" si="0"/>
        <v>100</v>
      </c>
    </row>
    <row r="12" spans="1:10" ht="16.5" thickBot="1" x14ac:dyDescent="0.3">
      <c r="A12" s="24">
        <v>11</v>
      </c>
      <c r="B12" s="2" t="s">
        <v>31</v>
      </c>
      <c r="C12" s="2">
        <v>268395</v>
      </c>
      <c r="D12" s="2">
        <v>541</v>
      </c>
      <c r="E12" s="3" t="s">
        <v>32</v>
      </c>
      <c r="F12" s="2" t="s">
        <v>25</v>
      </c>
      <c r="G12" s="25">
        <v>200</v>
      </c>
      <c r="H12" s="25"/>
      <c r="I12" s="25"/>
      <c r="J12" s="42">
        <f t="shared" si="0"/>
        <v>200</v>
      </c>
    </row>
    <row r="13" spans="1:10" ht="16.5" thickBot="1" x14ac:dyDescent="0.3">
      <c r="A13" s="24">
        <v>12</v>
      </c>
      <c r="B13" s="2" t="s">
        <v>33</v>
      </c>
      <c r="C13" s="2">
        <v>268949</v>
      </c>
      <c r="D13" s="2">
        <v>14294</v>
      </c>
      <c r="E13" s="3" t="s">
        <v>34</v>
      </c>
      <c r="F13" s="2" t="s">
        <v>35</v>
      </c>
      <c r="G13" s="25">
        <v>50</v>
      </c>
      <c r="H13" s="25"/>
      <c r="I13" s="25"/>
      <c r="J13" s="42">
        <f t="shared" si="0"/>
        <v>50</v>
      </c>
    </row>
    <row r="14" spans="1:10" ht="16.5" thickBot="1" x14ac:dyDescent="0.3">
      <c r="A14" s="24">
        <v>13</v>
      </c>
      <c r="B14" s="2" t="s">
        <v>36</v>
      </c>
      <c r="C14" s="2">
        <v>267140</v>
      </c>
      <c r="D14" s="2">
        <v>3689</v>
      </c>
      <c r="E14" s="3" t="s">
        <v>37</v>
      </c>
      <c r="F14" s="2" t="s">
        <v>9</v>
      </c>
      <c r="G14" s="25">
        <v>1000</v>
      </c>
      <c r="H14" s="25"/>
      <c r="I14" s="25"/>
      <c r="J14" s="42">
        <f t="shared" si="0"/>
        <v>1000</v>
      </c>
    </row>
    <row r="15" spans="1:10" ht="32.25" thickBot="1" x14ac:dyDescent="0.3">
      <c r="A15" s="24">
        <v>14</v>
      </c>
      <c r="B15" s="2" t="s">
        <v>38</v>
      </c>
      <c r="C15" s="2">
        <v>270613</v>
      </c>
      <c r="D15" s="2">
        <v>12585</v>
      </c>
      <c r="E15" s="3" t="s">
        <v>39</v>
      </c>
      <c r="F15" s="2" t="s">
        <v>25</v>
      </c>
      <c r="G15" s="25">
        <v>100</v>
      </c>
      <c r="H15" s="25"/>
      <c r="I15" s="25"/>
      <c r="J15" s="42">
        <f t="shared" si="0"/>
        <v>100</v>
      </c>
    </row>
    <row r="16" spans="1:10" ht="16.5" thickBot="1" x14ac:dyDescent="0.3">
      <c r="A16" s="24">
        <v>15</v>
      </c>
      <c r="B16" s="2" t="s">
        <v>40</v>
      </c>
      <c r="C16" s="2">
        <v>270616</v>
      </c>
      <c r="D16" s="2">
        <v>630</v>
      </c>
      <c r="E16" s="3" t="s">
        <v>41</v>
      </c>
      <c r="F16" s="2" t="s">
        <v>25</v>
      </c>
      <c r="G16" s="25">
        <v>50</v>
      </c>
      <c r="H16" s="25">
        <v>600</v>
      </c>
      <c r="I16" s="25">
        <v>1400</v>
      </c>
      <c r="J16" s="42">
        <f t="shared" si="0"/>
        <v>2050</v>
      </c>
    </row>
    <row r="17" spans="1:10" ht="32.25" thickBot="1" x14ac:dyDescent="0.3">
      <c r="A17" s="24">
        <v>16</v>
      </c>
      <c r="B17" s="2" t="s">
        <v>42</v>
      </c>
      <c r="C17" s="2">
        <v>270614</v>
      </c>
      <c r="D17" s="2">
        <v>628</v>
      </c>
      <c r="E17" s="3" t="s">
        <v>43</v>
      </c>
      <c r="F17" s="2" t="s">
        <v>25</v>
      </c>
      <c r="G17" s="25">
        <v>100</v>
      </c>
      <c r="H17" s="25"/>
      <c r="I17" s="25"/>
      <c r="J17" s="42">
        <f t="shared" si="0"/>
        <v>100</v>
      </c>
    </row>
    <row r="18" spans="1:10" ht="16.5" thickBot="1" x14ac:dyDescent="0.3">
      <c r="A18" s="24">
        <v>17</v>
      </c>
      <c r="B18" s="2" t="s">
        <v>44</v>
      </c>
      <c r="C18" s="2">
        <v>394088</v>
      </c>
      <c r="D18" s="2">
        <v>1089</v>
      </c>
      <c r="E18" s="3" t="s">
        <v>45</v>
      </c>
      <c r="F18" s="2" t="s">
        <v>46</v>
      </c>
      <c r="G18" s="25">
        <v>400</v>
      </c>
      <c r="H18" s="25"/>
      <c r="I18" s="25"/>
      <c r="J18" s="42">
        <f t="shared" si="0"/>
        <v>400</v>
      </c>
    </row>
    <row r="19" spans="1:10" ht="16.5" thickBot="1" x14ac:dyDescent="0.3">
      <c r="A19" s="24">
        <v>18</v>
      </c>
      <c r="B19" s="4" t="s">
        <v>47</v>
      </c>
      <c r="C19" s="4">
        <v>267618</v>
      </c>
      <c r="D19" s="4">
        <v>1181</v>
      </c>
      <c r="E19" s="5" t="s">
        <v>48</v>
      </c>
      <c r="F19" s="4" t="s">
        <v>9</v>
      </c>
      <c r="G19" s="26">
        <v>500</v>
      </c>
      <c r="H19" s="26"/>
      <c r="I19" s="26"/>
      <c r="J19" s="42">
        <f t="shared" si="0"/>
        <v>500</v>
      </c>
    </row>
    <row r="20" spans="1:10" ht="32.25" thickBot="1" x14ac:dyDescent="0.3">
      <c r="A20" s="24">
        <v>19</v>
      </c>
      <c r="B20" s="2" t="s">
        <v>49</v>
      </c>
      <c r="C20" s="2">
        <v>331555</v>
      </c>
      <c r="D20" s="2">
        <v>14346</v>
      </c>
      <c r="E20" s="3" t="s">
        <v>50</v>
      </c>
      <c r="F20" s="2" t="s">
        <v>22</v>
      </c>
      <c r="G20" s="27">
        <v>3000</v>
      </c>
      <c r="H20" s="27"/>
      <c r="I20" s="27"/>
      <c r="J20" s="42">
        <f t="shared" si="0"/>
        <v>3000</v>
      </c>
    </row>
    <row r="21" spans="1:10" ht="16.5" thickBot="1" x14ac:dyDescent="0.3">
      <c r="A21" s="24">
        <v>20</v>
      </c>
      <c r="B21" s="2" t="s">
        <v>51</v>
      </c>
      <c r="C21" s="2">
        <v>268411</v>
      </c>
      <c r="D21" s="2">
        <v>16311</v>
      </c>
      <c r="E21" s="3" t="s">
        <v>52</v>
      </c>
      <c r="F21" s="2" t="s">
        <v>25</v>
      </c>
      <c r="G21" s="25">
        <v>50</v>
      </c>
      <c r="H21" s="25"/>
      <c r="I21" s="25"/>
      <c r="J21" s="42">
        <f t="shared" si="0"/>
        <v>50</v>
      </c>
    </row>
    <row r="22" spans="1:10" ht="16.5" thickBot="1" x14ac:dyDescent="0.3">
      <c r="A22" s="24">
        <v>21</v>
      </c>
      <c r="B22" s="2" t="s">
        <v>53</v>
      </c>
      <c r="C22" s="2">
        <v>442694</v>
      </c>
      <c r="D22" s="2">
        <v>551</v>
      </c>
      <c r="E22" s="3" t="s">
        <v>54</v>
      </c>
      <c r="F22" s="2" t="s">
        <v>25</v>
      </c>
      <c r="G22" s="25">
        <v>500</v>
      </c>
      <c r="H22" s="25">
        <v>2400</v>
      </c>
      <c r="I22" s="25"/>
      <c r="J22" s="42">
        <f t="shared" si="0"/>
        <v>2900</v>
      </c>
    </row>
    <row r="23" spans="1:10" ht="16.5" thickBot="1" x14ac:dyDescent="0.3">
      <c r="A23" s="24">
        <v>22</v>
      </c>
      <c r="B23" s="2" t="s">
        <v>55</v>
      </c>
      <c r="C23" s="2">
        <v>267151</v>
      </c>
      <c r="D23" s="2">
        <v>400199</v>
      </c>
      <c r="E23" s="3" t="s">
        <v>56</v>
      </c>
      <c r="F23" s="2" t="s">
        <v>9</v>
      </c>
      <c r="G23" s="25">
        <v>200</v>
      </c>
      <c r="H23" s="25"/>
      <c r="I23" s="25"/>
      <c r="J23" s="42">
        <f t="shared" si="0"/>
        <v>200</v>
      </c>
    </row>
    <row r="24" spans="1:10" ht="16.5" thickBot="1" x14ac:dyDescent="0.3">
      <c r="A24" s="24">
        <v>23</v>
      </c>
      <c r="B24" s="2" t="s">
        <v>57</v>
      </c>
      <c r="C24" s="2">
        <v>393813</v>
      </c>
      <c r="D24" s="2">
        <v>3430</v>
      </c>
      <c r="E24" s="3" t="s">
        <v>58</v>
      </c>
      <c r="F24" s="2" t="s">
        <v>9</v>
      </c>
      <c r="G24" s="25">
        <v>100</v>
      </c>
      <c r="H24" s="25"/>
      <c r="I24" s="25"/>
      <c r="J24" s="42">
        <f t="shared" si="0"/>
        <v>100</v>
      </c>
    </row>
    <row r="25" spans="1:10" ht="32.25" thickBot="1" x14ac:dyDescent="0.3">
      <c r="A25" s="24">
        <v>24</v>
      </c>
      <c r="B25" s="2" t="s">
        <v>59</v>
      </c>
      <c r="C25" s="2">
        <v>271950</v>
      </c>
      <c r="D25" s="6">
        <v>1127</v>
      </c>
      <c r="E25" s="3" t="s">
        <v>60</v>
      </c>
      <c r="F25" s="2" t="s">
        <v>61</v>
      </c>
      <c r="G25" s="25">
        <v>50</v>
      </c>
      <c r="H25" s="25"/>
      <c r="I25" s="25"/>
      <c r="J25" s="42">
        <f t="shared" si="0"/>
        <v>50</v>
      </c>
    </row>
    <row r="26" spans="1:10" ht="16.5" thickBot="1" x14ac:dyDescent="0.3">
      <c r="A26" s="24">
        <v>25</v>
      </c>
      <c r="B26" s="2" t="s">
        <v>62</v>
      </c>
      <c r="C26" s="2">
        <v>268439</v>
      </c>
      <c r="D26" s="2">
        <v>3019</v>
      </c>
      <c r="E26" s="3" t="s">
        <v>63</v>
      </c>
      <c r="F26" s="2" t="s">
        <v>9</v>
      </c>
      <c r="G26" s="25">
        <v>500</v>
      </c>
      <c r="H26" s="25"/>
      <c r="I26" s="25"/>
      <c r="J26" s="42">
        <f t="shared" si="0"/>
        <v>500</v>
      </c>
    </row>
    <row r="27" spans="1:10" ht="16.5" thickBot="1" x14ac:dyDescent="0.3">
      <c r="A27" s="24">
        <v>26</v>
      </c>
      <c r="B27" s="2" t="s">
        <v>64</v>
      </c>
      <c r="C27" s="2">
        <v>268439</v>
      </c>
      <c r="D27" s="2">
        <v>553</v>
      </c>
      <c r="E27" s="3" t="s">
        <v>65</v>
      </c>
      <c r="F27" s="2" t="s">
        <v>25</v>
      </c>
      <c r="G27" s="25">
        <v>100</v>
      </c>
      <c r="H27" s="25"/>
      <c r="I27" s="25"/>
      <c r="J27" s="42">
        <f t="shared" si="0"/>
        <v>100</v>
      </c>
    </row>
    <row r="28" spans="1:10" ht="16.5" thickBot="1" x14ac:dyDescent="0.3">
      <c r="A28" s="24">
        <v>27</v>
      </c>
      <c r="B28" s="4" t="s">
        <v>66</v>
      </c>
      <c r="C28" s="4">
        <v>272902</v>
      </c>
      <c r="D28" s="4">
        <v>400942</v>
      </c>
      <c r="E28" s="5" t="s">
        <v>67</v>
      </c>
      <c r="F28" s="4" t="s">
        <v>9</v>
      </c>
      <c r="G28" s="26">
        <v>200</v>
      </c>
      <c r="H28" s="26"/>
      <c r="I28" s="26"/>
      <c r="J28" s="42">
        <f t="shared" si="0"/>
        <v>200</v>
      </c>
    </row>
    <row r="29" spans="1:10" ht="16.5" thickBot="1" x14ac:dyDescent="0.3">
      <c r="A29" s="24">
        <v>28</v>
      </c>
      <c r="B29" s="4" t="s">
        <v>68</v>
      </c>
      <c r="C29" s="4">
        <v>270118</v>
      </c>
      <c r="D29" s="4">
        <v>1188</v>
      </c>
      <c r="E29" s="5" t="s">
        <v>69</v>
      </c>
      <c r="F29" s="4" t="s">
        <v>9</v>
      </c>
      <c r="G29" s="26">
        <v>600</v>
      </c>
      <c r="H29" s="26"/>
      <c r="I29" s="26"/>
      <c r="J29" s="42">
        <f t="shared" si="0"/>
        <v>600</v>
      </c>
    </row>
    <row r="30" spans="1:10" ht="32.25" thickBot="1" x14ac:dyDescent="0.3">
      <c r="A30" s="24">
        <v>29</v>
      </c>
      <c r="B30" s="2" t="s">
        <v>70</v>
      </c>
      <c r="C30" s="2">
        <v>366913</v>
      </c>
      <c r="D30" s="2">
        <v>400307</v>
      </c>
      <c r="E30" s="7" t="s">
        <v>71</v>
      </c>
      <c r="F30" s="1" t="s">
        <v>72</v>
      </c>
      <c r="G30" s="25">
        <v>500</v>
      </c>
      <c r="H30" s="25"/>
      <c r="I30" s="25"/>
      <c r="J30" s="42">
        <f t="shared" si="0"/>
        <v>500</v>
      </c>
    </row>
    <row r="31" spans="1:10" ht="16.5" thickBot="1" x14ac:dyDescent="0.3">
      <c r="A31" s="24">
        <v>30</v>
      </c>
      <c r="B31" s="2" t="s">
        <v>73</v>
      </c>
      <c r="C31" s="2">
        <v>267574</v>
      </c>
      <c r="D31" s="2">
        <v>1098</v>
      </c>
      <c r="E31" s="8" t="s">
        <v>74</v>
      </c>
      <c r="F31" s="2" t="s">
        <v>46</v>
      </c>
      <c r="G31" s="25">
        <v>2500</v>
      </c>
      <c r="H31" s="25"/>
      <c r="I31" s="25"/>
      <c r="J31" s="42">
        <f t="shared" si="0"/>
        <v>2500</v>
      </c>
    </row>
    <row r="32" spans="1:10" ht="16.5" thickBot="1" x14ac:dyDescent="0.3">
      <c r="A32" s="24">
        <v>31</v>
      </c>
      <c r="B32" s="4" t="s">
        <v>75</v>
      </c>
      <c r="C32" s="4">
        <v>267512</v>
      </c>
      <c r="D32" s="4">
        <v>14274</v>
      </c>
      <c r="E32" s="5" t="s">
        <v>76</v>
      </c>
      <c r="F32" s="4" t="s">
        <v>9</v>
      </c>
      <c r="G32" s="26">
        <v>1500</v>
      </c>
      <c r="H32" s="26"/>
      <c r="I32" s="26"/>
      <c r="J32" s="42">
        <f t="shared" si="0"/>
        <v>1500</v>
      </c>
    </row>
    <row r="33" spans="1:10" ht="32.25" thickBot="1" x14ac:dyDescent="0.3">
      <c r="A33" s="24">
        <v>32</v>
      </c>
      <c r="B33" s="2" t="s">
        <v>77</v>
      </c>
      <c r="C33" s="2">
        <v>284102</v>
      </c>
      <c r="D33" s="2">
        <v>15165</v>
      </c>
      <c r="E33" s="3" t="s">
        <v>78</v>
      </c>
      <c r="F33" s="2" t="s">
        <v>79</v>
      </c>
      <c r="G33" s="25">
        <v>50</v>
      </c>
      <c r="H33" s="25">
        <v>50</v>
      </c>
      <c r="I33" s="25"/>
      <c r="J33" s="42">
        <f t="shared" si="0"/>
        <v>100</v>
      </c>
    </row>
    <row r="34" spans="1:10" ht="16.5" thickBot="1" x14ac:dyDescent="0.3">
      <c r="A34" s="24">
        <v>33</v>
      </c>
      <c r="B34" s="2" t="s">
        <v>80</v>
      </c>
      <c r="C34" s="2">
        <v>267632</v>
      </c>
      <c r="D34" s="2">
        <v>545</v>
      </c>
      <c r="E34" s="3" t="s">
        <v>81</v>
      </c>
      <c r="F34" s="2" t="s">
        <v>9</v>
      </c>
      <c r="G34" s="25">
        <v>300</v>
      </c>
      <c r="H34" s="25"/>
      <c r="I34" s="25"/>
      <c r="J34" s="42">
        <f t="shared" si="0"/>
        <v>300</v>
      </c>
    </row>
    <row r="35" spans="1:10" ht="16.5" thickBot="1" x14ac:dyDescent="0.3">
      <c r="A35" s="24">
        <v>34</v>
      </c>
      <c r="B35" s="2" t="s">
        <v>82</v>
      </c>
      <c r="C35" s="2">
        <v>271036</v>
      </c>
      <c r="D35" s="2">
        <v>15527</v>
      </c>
      <c r="E35" s="3" t="s">
        <v>83</v>
      </c>
      <c r="F35" s="2" t="s">
        <v>9</v>
      </c>
      <c r="G35" s="25">
        <v>300</v>
      </c>
      <c r="H35" s="25"/>
      <c r="I35" s="25"/>
      <c r="J35" s="42">
        <f t="shared" si="0"/>
        <v>300</v>
      </c>
    </row>
    <row r="36" spans="1:10" ht="16.5" thickBot="1" x14ac:dyDescent="0.3">
      <c r="A36" s="24">
        <v>35</v>
      </c>
      <c r="B36" s="4" t="s">
        <v>84</v>
      </c>
      <c r="C36" s="4">
        <v>273009</v>
      </c>
      <c r="D36" s="4">
        <v>400223</v>
      </c>
      <c r="E36" s="5" t="s">
        <v>85</v>
      </c>
      <c r="F36" s="4" t="s">
        <v>86</v>
      </c>
      <c r="G36" s="26">
        <v>200</v>
      </c>
      <c r="H36" s="26"/>
      <c r="I36" s="26"/>
      <c r="J36" s="42">
        <f t="shared" si="0"/>
        <v>200</v>
      </c>
    </row>
    <row r="37" spans="1:10" ht="16.5" thickBot="1" x14ac:dyDescent="0.3">
      <c r="A37" s="24">
        <v>36</v>
      </c>
      <c r="B37" s="2" t="s">
        <v>87</v>
      </c>
      <c r="C37" s="2">
        <v>268501</v>
      </c>
      <c r="D37" s="2">
        <v>1145</v>
      </c>
      <c r="E37" s="3" t="s">
        <v>88</v>
      </c>
      <c r="F37" s="2" t="s">
        <v>89</v>
      </c>
      <c r="G37" s="25">
        <v>100</v>
      </c>
      <c r="H37" s="25"/>
      <c r="I37" s="25"/>
      <c r="J37" s="42">
        <f t="shared" si="0"/>
        <v>100</v>
      </c>
    </row>
    <row r="38" spans="1:10" ht="32.25" thickBot="1" x14ac:dyDescent="0.3">
      <c r="A38" s="24">
        <v>37</v>
      </c>
      <c r="B38" s="2" t="s">
        <v>90</v>
      </c>
      <c r="C38" s="2">
        <v>296120</v>
      </c>
      <c r="D38" s="2">
        <v>400216</v>
      </c>
      <c r="E38" s="3" t="s">
        <v>91</v>
      </c>
      <c r="F38" s="2" t="s">
        <v>14</v>
      </c>
      <c r="G38" s="25">
        <v>20</v>
      </c>
      <c r="H38" s="25">
        <v>400</v>
      </c>
      <c r="I38" s="25">
        <v>50</v>
      </c>
      <c r="J38" s="42">
        <f t="shared" si="0"/>
        <v>470</v>
      </c>
    </row>
    <row r="39" spans="1:10" ht="16.5" thickBot="1" x14ac:dyDescent="0.3">
      <c r="A39" s="24">
        <v>38</v>
      </c>
      <c r="B39" s="2" t="s">
        <v>92</v>
      </c>
      <c r="C39" s="2">
        <v>272329</v>
      </c>
      <c r="D39" s="2">
        <v>1154</v>
      </c>
      <c r="E39" s="3" t="s">
        <v>93</v>
      </c>
      <c r="F39" s="2" t="s">
        <v>94</v>
      </c>
      <c r="G39" s="25">
        <v>50</v>
      </c>
      <c r="H39" s="25"/>
      <c r="I39" s="25"/>
      <c r="J39" s="42">
        <f t="shared" si="0"/>
        <v>50</v>
      </c>
    </row>
    <row r="40" spans="1:10" ht="15.75" x14ac:dyDescent="0.25">
      <c r="A40" s="34">
        <v>39</v>
      </c>
      <c r="B40" s="36" t="s">
        <v>95</v>
      </c>
      <c r="C40" s="36">
        <v>269470</v>
      </c>
      <c r="D40" s="36">
        <v>17105</v>
      </c>
      <c r="E40" s="38" t="s">
        <v>96</v>
      </c>
      <c r="F40" s="10" t="s">
        <v>25</v>
      </c>
      <c r="G40" s="40">
        <v>50</v>
      </c>
      <c r="H40" s="40">
        <v>900</v>
      </c>
      <c r="I40" s="40"/>
      <c r="J40" s="43">
        <f t="shared" si="0"/>
        <v>950</v>
      </c>
    </row>
    <row r="41" spans="1:10" ht="16.5" thickBot="1" x14ac:dyDescent="0.3">
      <c r="A41" s="35"/>
      <c r="B41" s="37"/>
      <c r="C41" s="37"/>
      <c r="D41" s="37"/>
      <c r="E41" s="39"/>
      <c r="F41" s="2" t="s">
        <v>97</v>
      </c>
      <c r="G41" s="41"/>
      <c r="H41" s="41"/>
      <c r="I41" s="41"/>
      <c r="J41" s="44"/>
    </row>
    <row r="42" spans="1:10" ht="16.5" thickBot="1" x14ac:dyDescent="0.3">
      <c r="A42" s="24">
        <v>40</v>
      </c>
      <c r="B42" s="2" t="s">
        <v>98</v>
      </c>
      <c r="C42" s="2">
        <v>292382</v>
      </c>
      <c r="D42" s="2">
        <v>400259</v>
      </c>
      <c r="E42" s="3" t="s">
        <v>99</v>
      </c>
      <c r="F42" s="2" t="s">
        <v>89</v>
      </c>
      <c r="G42" s="25">
        <v>2000</v>
      </c>
      <c r="H42" s="25"/>
      <c r="I42" s="25"/>
      <c r="J42" s="42">
        <f t="shared" ref="J42:J101" si="1">SUM(G42:I42)</f>
        <v>2000</v>
      </c>
    </row>
    <row r="43" spans="1:10" ht="16.5" thickBot="1" x14ac:dyDescent="0.3">
      <c r="A43" s="24">
        <v>41</v>
      </c>
      <c r="B43" s="2" t="s">
        <v>100</v>
      </c>
      <c r="C43" s="2">
        <v>268534</v>
      </c>
      <c r="D43" s="2">
        <v>400261</v>
      </c>
      <c r="E43" s="3" t="s">
        <v>101</v>
      </c>
      <c r="F43" s="2" t="s">
        <v>86</v>
      </c>
      <c r="G43" s="25">
        <v>500</v>
      </c>
      <c r="H43" s="25"/>
      <c r="I43" s="25"/>
      <c r="J43" s="42">
        <f t="shared" si="1"/>
        <v>500</v>
      </c>
    </row>
    <row r="44" spans="1:10" ht="32.25" thickBot="1" x14ac:dyDescent="0.3">
      <c r="A44" s="24">
        <v>42</v>
      </c>
      <c r="B44" s="2" t="s">
        <v>102</v>
      </c>
      <c r="C44" s="2">
        <v>268243</v>
      </c>
      <c r="D44" s="2">
        <v>14428</v>
      </c>
      <c r="E44" s="3" t="s">
        <v>103</v>
      </c>
      <c r="F44" s="2" t="s">
        <v>104</v>
      </c>
      <c r="G44" s="27">
        <v>5000</v>
      </c>
      <c r="H44" s="27"/>
      <c r="I44" s="27"/>
      <c r="J44" s="42">
        <f t="shared" si="1"/>
        <v>5000</v>
      </c>
    </row>
    <row r="45" spans="1:10" ht="16.5" thickBot="1" x14ac:dyDescent="0.3">
      <c r="A45" s="24">
        <v>43</v>
      </c>
      <c r="B45" s="4" t="s">
        <v>105</v>
      </c>
      <c r="C45" s="4">
        <v>267197</v>
      </c>
      <c r="D45" s="4">
        <v>1191</v>
      </c>
      <c r="E45" s="5" t="s">
        <v>106</v>
      </c>
      <c r="F45" s="4" t="s">
        <v>9</v>
      </c>
      <c r="G45" s="26">
        <v>200</v>
      </c>
      <c r="H45" s="26"/>
      <c r="I45" s="26"/>
      <c r="J45" s="42">
        <f t="shared" si="1"/>
        <v>200</v>
      </c>
    </row>
    <row r="46" spans="1:10" ht="16.5" thickBot="1" x14ac:dyDescent="0.3">
      <c r="A46" s="24">
        <v>44</v>
      </c>
      <c r="B46" s="4" t="s">
        <v>107</v>
      </c>
      <c r="C46" s="4">
        <v>267195</v>
      </c>
      <c r="D46" s="4">
        <v>12693</v>
      </c>
      <c r="E46" s="5" t="s">
        <v>108</v>
      </c>
      <c r="F46" s="4" t="s">
        <v>9</v>
      </c>
      <c r="G46" s="26">
        <v>500</v>
      </c>
      <c r="H46" s="26"/>
      <c r="I46" s="26"/>
      <c r="J46" s="42">
        <f t="shared" si="1"/>
        <v>500</v>
      </c>
    </row>
    <row r="47" spans="1:10" ht="16.5" thickBot="1" x14ac:dyDescent="0.3">
      <c r="A47" s="24">
        <v>45</v>
      </c>
      <c r="B47" s="2" t="s">
        <v>109</v>
      </c>
      <c r="C47" s="2">
        <v>270116</v>
      </c>
      <c r="D47" s="2">
        <v>400131</v>
      </c>
      <c r="E47" s="3" t="s">
        <v>110</v>
      </c>
      <c r="F47" s="2" t="s">
        <v>46</v>
      </c>
      <c r="G47" s="25">
        <v>50</v>
      </c>
      <c r="H47" s="25"/>
      <c r="I47" s="25"/>
      <c r="J47" s="42">
        <f t="shared" si="1"/>
        <v>50</v>
      </c>
    </row>
    <row r="48" spans="1:10" ht="16.5" thickBot="1" x14ac:dyDescent="0.3">
      <c r="A48" s="24">
        <v>46</v>
      </c>
      <c r="B48" s="4" t="s">
        <v>111</v>
      </c>
      <c r="C48" s="4">
        <v>267657</v>
      </c>
      <c r="D48" s="4">
        <v>1197</v>
      </c>
      <c r="E48" s="5" t="s">
        <v>112</v>
      </c>
      <c r="F48" s="4" t="s">
        <v>9</v>
      </c>
      <c r="G48" s="26">
        <v>500</v>
      </c>
      <c r="H48" s="26"/>
      <c r="I48" s="26"/>
      <c r="J48" s="42">
        <f t="shared" si="1"/>
        <v>500</v>
      </c>
    </row>
    <row r="49" spans="1:10" ht="16.5" thickBot="1" x14ac:dyDescent="0.3">
      <c r="A49" s="24">
        <v>47</v>
      </c>
      <c r="B49" s="4" t="s">
        <v>113</v>
      </c>
      <c r="C49" s="4">
        <v>267107</v>
      </c>
      <c r="D49" s="4">
        <v>1200</v>
      </c>
      <c r="E49" s="5" t="s">
        <v>114</v>
      </c>
      <c r="F49" s="4" t="s">
        <v>61</v>
      </c>
      <c r="G49" s="26">
        <v>500</v>
      </c>
      <c r="H49" s="26"/>
      <c r="I49" s="26"/>
      <c r="J49" s="42">
        <f t="shared" si="1"/>
        <v>500</v>
      </c>
    </row>
    <row r="50" spans="1:10" ht="16.5" thickBot="1" x14ac:dyDescent="0.3">
      <c r="A50" s="24">
        <v>48</v>
      </c>
      <c r="B50" s="4" t="s">
        <v>115</v>
      </c>
      <c r="C50" s="4">
        <v>300723</v>
      </c>
      <c r="D50" s="4">
        <v>14495</v>
      </c>
      <c r="E50" s="5" t="s">
        <v>116</v>
      </c>
      <c r="F50" s="4" t="s">
        <v>117</v>
      </c>
      <c r="G50" s="26">
        <v>50</v>
      </c>
      <c r="H50" s="26"/>
      <c r="I50" s="26"/>
      <c r="J50" s="42">
        <f t="shared" si="1"/>
        <v>50</v>
      </c>
    </row>
    <row r="51" spans="1:10" ht="16.5" thickBot="1" x14ac:dyDescent="0.3">
      <c r="A51" s="24">
        <v>49</v>
      </c>
      <c r="B51" s="2" t="s">
        <v>118</v>
      </c>
      <c r="C51" s="2">
        <v>313689</v>
      </c>
      <c r="D51" s="2">
        <v>294842</v>
      </c>
      <c r="E51" s="3" t="s">
        <v>119</v>
      </c>
      <c r="F51" s="2" t="s">
        <v>120</v>
      </c>
      <c r="G51" s="25">
        <v>200</v>
      </c>
      <c r="H51" s="25"/>
      <c r="I51" s="25"/>
      <c r="J51" s="42">
        <f t="shared" si="1"/>
        <v>200</v>
      </c>
    </row>
    <row r="52" spans="1:10" ht="32.25" thickBot="1" x14ac:dyDescent="0.3">
      <c r="A52" s="24">
        <v>50</v>
      </c>
      <c r="B52" s="2" t="s">
        <v>121</v>
      </c>
      <c r="C52" s="2">
        <v>448595</v>
      </c>
      <c r="D52" s="2">
        <v>400263</v>
      </c>
      <c r="E52" s="3" t="s">
        <v>122</v>
      </c>
      <c r="F52" s="2" t="s">
        <v>22</v>
      </c>
      <c r="G52" s="25">
        <v>12000</v>
      </c>
      <c r="H52" s="25"/>
      <c r="I52" s="25"/>
      <c r="J52" s="42">
        <f t="shared" si="1"/>
        <v>12000</v>
      </c>
    </row>
    <row r="53" spans="1:10" ht="16.5" thickBot="1" x14ac:dyDescent="0.3">
      <c r="A53" s="24">
        <v>51</v>
      </c>
      <c r="B53" s="4" t="s">
        <v>123</v>
      </c>
      <c r="C53" s="4">
        <v>268107</v>
      </c>
      <c r="D53" s="4">
        <v>400162</v>
      </c>
      <c r="E53" s="5" t="s">
        <v>124</v>
      </c>
      <c r="F53" s="4" t="s">
        <v>86</v>
      </c>
      <c r="G53" s="26">
        <v>3000</v>
      </c>
      <c r="H53" s="26"/>
      <c r="I53" s="26"/>
      <c r="J53" s="42">
        <f t="shared" si="1"/>
        <v>3000</v>
      </c>
    </row>
    <row r="54" spans="1:10" ht="16.5" thickBot="1" x14ac:dyDescent="0.3">
      <c r="A54" s="24">
        <v>52</v>
      </c>
      <c r="B54" s="2" t="s">
        <v>125</v>
      </c>
      <c r="C54" s="2">
        <v>270019</v>
      </c>
      <c r="D54" s="2">
        <v>1114</v>
      </c>
      <c r="E54" s="3" t="s">
        <v>126</v>
      </c>
      <c r="F54" s="2" t="s">
        <v>46</v>
      </c>
      <c r="G54" s="25">
        <v>200</v>
      </c>
      <c r="H54" s="25">
        <v>12000</v>
      </c>
      <c r="I54" s="25">
        <v>1400</v>
      </c>
      <c r="J54" s="42">
        <f t="shared" si="1"/>
        <v>13600</v>
      </c>
    </row>
    <row r="55" spans="1:10" ht="15.75" x14ac:dyDescent="0.25">
      <c r="A55" s="34">
        <v>53</v>
      </c>
      <c r="B55" s="36" t="s">
        <v>127</v>
      </c>
      <c r="C55" s="36">
        <v>267544</v>
      </c>
      <c r="D55" s="36">
        <v>14758</v>
      </c>
      <c r="E55" s="38" t="s">
        <v>128</v>
      </c>
      <c r="F55" s="9" t="s">
        <v>129</v>
      </c>
      <c r="G55" s="40">
        <v>100</v>
      </c>
      <c r="H55" s="40"/>
      <c r="I55" s="40"/>
      <c r="J55" s="43">
        <f t="shared" si="1"/>
        <v>100</v>
      </c>
    </row>
    <row r="56" spans="1:10" ht="16.5" thickBot="1" x14ac:dyDescent="0.3">
      <c r="A56" s="35"/>
      <c r="B56" s="37"/>
      <c r="C56" s="37"/>
      <c r="D56" s="37"/>
      <c r="E56" s="39"/>
      <c r="F56" s="1" t="s">
        <v>130</v>
      </c>
      <c r="G56" s="41"/>
      <c r="H56" s="41"/>
      <c r="I56" s="41"/>
      <c r="J56" s="44"/>
    </row>
    <row r="57" spans="1:10" ht="16.5" thickBot="1" x14ac:dyDescent="0.3">
      <c r="A57" s="24">
        <v>54</v>
      </c>
      <c r="B57" s="4" t="s">
        <v>131</v>
      </c>
      <c r="C57" s="4">
        <v>292195</v>
      </c>
      <c r="D57" s="4">
        <v>14521</v>
      </c>
      <c r="E57" s="12" t="s">
        <v>132</v>
      </c>
      <c r="F57" s="4" t="s">
        <v>117</v>
      </c>
      <c r="G57" s="26">
        <v>100</v>
      </c>
      <c r="H57" s="26"/>
      <c r="I57" s="26"/>
      <c r="J57" s="42">
        <f t="shared" si="1"/>
        <v>100</v>
      </c>
    </row>
    <row r="58" spans="1:10" ht="16.5" thickBot="1" x14ac:dyDescent="0.3">
      <c r="A58" s="24">
        <v>55</v>
      </c>
      <c r="B58" s="4" t="s">
        <v>133</v>
      </c>
      <c r="C58" s="4">
        <v>292196</v>
      </c>
      <c r="D58" s="4">
        <v>1213</v>
      </c>
      <c r="E58" s="5" t="s">
        <v>134</v>
      </c>
      <c r="F58" s="4" t="s">
        <v>89</v>
      </c>
      <c r="G58" s="26">
        <v>200</v>
      </c>
      <c r="H58" s="26"/>
      <c r="I58" s="26"/>
      <c r="J58" s="42">
        <f t="shared" si="1"/>
        <v>200</v>
      </c>
    </row>
    <row r="59" spans="1:10" ht="16.5" thickBot="1" x14ac:dyDescent="0.3">
      <c r="A59" s="24">
        <v>56</v>
      </c>
      <c r="B59" s="4" t="s">
        <v>135</v>
      </c>
      <c r="C59" s="4">
        <v>267669</v>
      </c>
      <c r="D59" s="4">
        <v>400225</v>
      </c>
      <c r="E59" s="5" t="s">
        <v>136</v>
      </c>
      <c r="F59" s="4" t="s">
        <v>9</v>
      </c>
      <c r="G59" s="26">
        <v>500</v>
      </c>
      <c r="H59" s="26"/>
      <c r="I59" s="26"/>
      <c r="J59" s="42">
        <f t="shared" si="1"/>
        <v>500</v>
      </c>
    </row>
    <row r="60" spans="1:10" ht="16.5" thickBot="1" x14ac:dyDescent="0.3">
      <c r="A60" s="24">
        <v>57</v>
      </c>
      <c r="B60" s="4" t="s">
        <v>137</v>
      </c>
      <c r="C60" s="4">
        <v>272832</v>
      </c>
      <c r="D60" s="4">
        <v>400161</v>
      </c>
      <c r="E60" s="5" t="s">
        <v>138</v>
      </c>
      <c r="F60" s="4" t="s">
        <v>9</v>
      </c>
      <c r="G60" s="26">
        <v>300</v>
      </c>
      <c r="H60" s="26"/>
      <c r="I60" s="26"/>
      <c r="J60" s="42">
        <f t="shared" si="1"/>
        <v>300</v>
      </c>
    </row>
    <row r="61" spans="1:10" ht="16.5" thickBot="1" x14ac:dyDescent="0.3">
      <c r="A61" s="24">
        <v>58</v>
      </c>
      <c r="B61" s="2" t="s">
        <v>139</v>
      </c>
      <c r="C61" s="2">
        <v>267674</v>
      </c>
      <c r="D61" s="2">
        <v>16222</v>
      </c>
      <c r="E61" s="7" t="s">
        <v>140</v>
      </c>
      <c r="F61" s="1" t="s">
        <v>9</v>
      </c>
      <c r="G61" s="25">
        <v>1500</v>
      </c>
      <c r="H61" s="25"/>
      <c r="I61" s="25"/>
      <c r="J61" s="42">
        <f t="shared" si="1"/>
        <v>1500</v>
      </c>
    </row>
    <row r="62" spans="1:10" ht="16.5" thickBot="1" x14ac:dyDescent="0.3">
      <c r="A62" s="24">
        <v>59</v>
      </c>
      <c r="B62" s="2" t="s">
        <v>141</v>
      </c>
      <c r="C62" s="2">
        <v>267395</v>
      </c>
      <c r="D62" s="2">
        <v>7910</v>
      </c>
      <c r="E62" s="13" t="s">
        <v>142</v>
      </c>
      <c r="F62" s="10" t="s">
        <v>143</v>
      </c>
      <c r="G62" s="28">
        <v>100</v>
      </c>
      <c r="H62" s="28"/>
      <c r="I62" s="28"/>
      <c r="J62" s="42">
        <f t="shared" si="1"/>
        <v>100</v>
      </c>
    </row>
    <row r="63" spans="1:10" ht="16.5" thickBot="1" x14ac:dyDescent="0.3">
      <c r="A63" s="24">
        <v>60</v>
      </c>
      <c r="B63" s="2" t="s">
        <v>144</v>
      </c>
      <c r="C63" s="2">
        <v>267676</v>
      </c>
      <c r="D63" s="14">
        <v>14081</v>
      </c>
      <c r="E63" s="15" t="s">
        <v>145</v>
      </c>
      <c r="F63" s="16" t="s">
        <v>146</v>
      </c>
      <c r="G63" s="29">
        <v>100</v>
      </c>
      <c r="H63" s="29"/>
      <c r="I63" s="29"/>
      <c r="J63" s="42">
        <f t="shared" si="1"/>
        <v>100</v>
      </c>
    </row>
    <row r="64" spans="1:10" ht="32.25" thickBot="1" x14ac:dyDescent="0.3">
      <c r="A64" s="24">
        <v>61</v>
      </c>
      <c r="B64" s="2" t="s">
        <v>147</v>
      </c>
      <c r="C64" s="2">
        <v>342259</v>
      </c>
      <c r="D64" s="14">
        <v>583</v>
      </c>
      <c r="E64" s="17" t="s">
        <v>148</v>
      </c>
      <c r="F64" s="2" t="s">
        <v>25</v>
      </c>
      <c r="G64" s="25">
        <v>100</v>
      </c>
      <c r="H64" s="25"/>
      <c r="I64" s="25"/>
      <c r="J64" s="42">
        <f t="shared" si="1"/>
        <v>100</v>
      </c>
    </row>
    <row r="65" spans="1:10" ht="16.5" thickBot="1" x14ac:dyDescent="0.3">
      <c r="A65" s="24">
        <v>62</v>
      </c>
      <c r="B65" s="2" t="s">
        <v>149</v>
      </c>
      <c r="C65" s="2">
        <v>376767</v>
      </c>
      <c r="D65" s="14">
        <v>1315</v>
      </c>
      <c r="E65" s="17" t="s">
        <v>150</v>
      </c>
      <c r="F65" s="2" t="s">
        <v>9</v>
      </c>
      <c r="G65" s="25">
        <v>500</v>
      </c>
      <c r="H65" s="25"/>
      <c r="I65" s="25"/>
      <c r="J65" s="42">
        <f t="shared" si="1"/>
        <v>500</v>
      </c>
    </row>
    <row r="66" spans="1:10" ht="16.5" thickBot="1" x14ac:dyDescent="0.3">
      <c r="A66" s="24">
        <v>63</v>
      </c>
      <c r="B66" s="2" t="s">
        <v>151</v>
      </c>
      <c r="C66" s="2">
        <v>267662</v>
      </c>
      <c r="D66" s="2">
        <v>3292</v>
      </c>
      <c r="E66" s="18" t="s">
        <v>152</v>
      </c>
      <c r="F66" s="2" t="s">
        <v>86</v>
      </c>
      <c r="G66" s="27">
        <v>2000</v>
      </c>
      <c r="H66" s="27">
        <v>8400</v>
      </c>
      <c r="I66" s="27">
        <v>50</v>
      </c>
      <c r="J66" s="42">
        <f t="shared" si="1"/>
        <v>10450</v>
      </c>
    </row>
    <row r="67" spans="1:10" ht="16.5" thickBot="1" x14ac:dyDescent="0.3">
      <c r="A67" s="24">
        <v>64</v>
      </c>
      <c r="B67" s="4" t="s">
        <v>153</v>
      </c>
      <c r="C67" s="4">
        <v>268128</v>
      </c>
      <c r="D67" s="19">
        <v>14586</v>
      </c>
      <c r="E67" s="20" t="s">
        <v>154</v>
      </c>
      <c r="F67" s="4" t="s">
        <v>9</v>
      </c>
      <c r="G67" s="26">
        <v>100</v>
      </c>
      <c r="H67" s="26"/>
      <c r="I67" s="26"/>
      <c r="J67" s="42">
        <f t="shared" si="1"/>
        <v>100</v>
      </c>
    </row>
    <row r="68" spans="1:10" ht="16.5" thickBot="1" x14ac:dyDescent="0.3">
      <c r="A68" s="24">
        <v>65</v>
      </c>
      <c r="B68" s="2" t="s">
        <v>155</v>
      </c>
      <c r="C68" s="2">
        <v>267717</v>
      </c>
      <c r="D68" s="2">
        <v>400129</v>
      </c>
      <c r="E68" s="7" t="s">
        <v>156</v>
      </c>
      <c r="F68" s="1" t="s">
        <v>9</v>
      </c>
      <c r="G68" s="25">
        <v>4000</v>
      </c>
      <c r="H68" s="25"/>
      <c r="I68" s="25"/>
      <c r="J68" s="42">
        <f t="shared" si="1"/>
        <v>4000</v>
      </c>
    </row>
    <row r="69" spans="1:10" ht="16.5" thickBot="1" x14ac:dyDescent="0.3">
      <c r="A69" s="24">
        <v>66</v>
      </c>
      <c r="B69" s="2" t="s">
        <v>157</v>
      </c>
      <c r="C69" s="2">
        <v>396567</v>
      </c>
      <c r="D69" s="2">
        <v>400163</v>
      </c>
      <c r="E69" s="8" t="s">
        <v>158</v>
      </c>
      <c r="F69" s="2" t="s">
        <v>25</v>
      </c>
      <c r="G69" s="25">
        <v>100</v>
      </c>
      <c r="H69" s="25"/>
      <c r="I69" s="25"/>
      <c r="J69" s="42">
        <f t="shared" si="1"/>
        <v>100</v>
      </c>
    </row>
    <row r="70" spans="1:10" ht="16.5" thickBot="1" x14ac:dyDescent="0.3">
      <c r="A70" s="24">
        <v>67</v>
      </c>
      <c r="B70" s="2" t="s">
        <v>159</v>
      </c>
      <c r="C70" s="2">
        <v>273455</v>
      </c>
      <c r="D70" s="2">
        <v>14598</v>
      </c>
      <c r="E70" s="3" t="s">
        <v>160</v>
      </c>
      <c r="F70" s="2" t="s">
        <v>161</v>
      </c>
      <c r="G70" s="25">
        <v>100</v>
      </c>
      <c r="H70" s="25"/>
      <c r="I70" s="25"/>
      <c r="J70" s="42">
        <f t="shared" si="1"/>
        <v>100</v>
      </c>
    </row>
    <row r="71" spans="1:10" ht="16.5" thickBot="1" x14ac:dyDescent="0.3">
      <c r="A71" s="24">
        <v>68</v>
      </c>
      <c r="B71" s="10" t="s">
        <v>162</v>
      </c>
      <c r="C71" s="10">
        <v>273710</v>
      </c>
      <c r="D71" s="10">
        <v>14117</v>
      </c>
      <c r="E71" s="11" t="s">
        <v>163</v>
      </c>
      <c r="F71" s="10" t="s">
        <v>9</v>
      </c>
      <c r="G71" s="28">
        <v>500</v>
      </c>
      <c r="H71" s="28"/>
      <c r="I71" s="28"/>
      <c r="J71" s="42">
        <f t="shared" si="1"/>
        <v>500</v>
      </c>
    </row>
    <row r="72" spans="1:10" ht="16.5" thickBot="1" x14ac:dyDescent="0.3">
      <c r="A72" s="24">
        <v>69</v>
      </c>
      <c r="B72" s="16" t="s">
        <v>164</v>
      </c>
      <c r="C72" s="16">
        <v>267378</v>
      </c>
      <c r="D72" s="16">
        <v>4667</v>
      </c>
      <c r="E72" s="8" t="s">
        <v>165</v>
      </c>
      <c r="F72" s="16" t="s">
        <v>166</v>
      </c>
      <c r="G72" s="29">
        <v>200</v>
      </c>
      <c r="H72" s="29"/>
      <c r="I72" s="29"/>
      <c r="J72" s="42">
        <f t="shared" si="1"/>
        <v>200</v>
      </c>
    </row>
    <row r="73" spans="1:10" ht="16.5" thickBot="1" x14ac:dyDescent="0.3">
      <c r="A73" s="24">
        <v>70</v>
      </c>
      <c r="B73" s="2" t="s">
        <v>167</v>
      </c>
      <c r="C73" s="2">
        <v>368640</v>
      </c>
      <c r="D73" s="2">
        <v>401437</v>
      </c>
      <c r="E73" s="3" t="s">
        <v>168</v>
      </c>
      <c r="F73" s="2" t="s">
        <v>169</v>
      </c>
      <c r="G73" s="25">
        <v>100</v>
      </c>
      <c r="H73" s="25"/>
      <c r="I73" s="25"/>
      <c r="J73" s="42">
        <f t="shared" si="1"/>
        <v>100</v>
      </c>
    </row>
    <row r="74" spans="1:10" ht="16.5" thickBot="1" x14ac:dyDescent="0.3">
      <c r="A74" s="24">
        <v>71</v>
      </c>
      <c r="B74" s="2" t="s">
        <v>170</v>
      </c>
      <c r="C74" s="2">
        <v>275477</v>
      </c>
      <c r="D74" s="2">
        <v>400206</v>
      </c>
      <c r="E74" s="3" t="s">
        <v>171</v>
      </c>
      <c r="F74" s="2" t="s">
        <v>172</v>
      </c>
      <c r="G74" s="25">
        <v>50</v>
      </c>
      <c r="H74" s="25">
        <v>80</v>
      </c>
      <c r="I74" s="25"/>
      <c r="J74" s="42">
        <f t="shared" si="1"/>
        <v>130</v>
      </c>
    </row>
    <row r="75" spans="1:10" ht="16.5" thickBot="1" x14ac:dyDescent="0.3">
      <c r="A75" s="24">
        <v>72</v>
      </c>
      <c r="B75" s="2" t="s">
        <v>173</v>
      </c>
      <c r="C75" s="2">
        <v>268513</v>
      </c>
      <c r="D75" s="2">
        <v>621</v>
      </c>
      <c r="E75" s="18" t="s">
        <v>174</v>
      </c>
      <c r="F75" s="2" t="s">
        <v>25</v>
      </c>
      <c r="G75" s="27">
        <v>3000</v>
      </c>
      <c r="H75" s="27">
        <v>6000</v>
      </c>
      <c r="I75" s="27">
        <v>1800</v>
      </c>
      <c r="J75" s="42">
        <f t="shared" si="1"/>
        <v>10800</v>
      </c>
    </row>
    <row r="76" spans="1:10" ht="32.25" thickBot="1" x14ac:dyDescent="0.3">
      <c r="A76" s="24">
        <v>73</v>
      </c>
      <c r="B76" s="2" t="s">
        <v>175</v>
      </c>
      <c r="C76" s="2">
        <v>270906</v>
      </c>
      <c r="D76" s="2">
        <v>400262</v>
      </c>
      <c r="E76" s="3" t="s">
        <v>176</v>
      </c>
      <c r="F76" s="2" t="s">
        <v>9</v>
      </c>
      <c r="G76" s="25">
        <v>500</v>
      </c>
      <c r="H76" s="25"/>
      <c r="I76" s="25"/>
      <c r="J76" s="42">
        <f t="shared" si="1"/>
        <v>500</v>
      </c>
    </row>
    <row r="77" spans="1:10" ht="32.25" thickBot="1" x14ac:dyDescent="0.3">
      <c r="A77" s="24">
        <v>74</v>
      </c>
      <c r="B77" s="2" t="s">
        <v>177</v>
      </c>
      <c r="C77" s="2">
        <v>267777</v>
      </c>
      <c r="D77" s="2">
        <v>14992</v>
      </c>
      <c r="E77" s="3" t="s">
        <v>178</v>
      </c>
      <c r="F77" s="2" t="s">
        <v>179</v>
      </c>
      <c r="G77" s="27">
        <v>1500</v>
      </c>
      <c r="H77" s="27"/>
      <c r="I77" s="27"/>
      <c r="J77" s="42">
        <f t="shared" si="1"/>
        <v>1500</v>
      </c>
    </row>
    <row r="78" spans="1:10" ht="32.25" thickBot="1" x14ac:dyDescent="0.3">
      <c r="A78" s="24">
        <v>75</v>
      </c>
      <c r="B78" s="2" t="s">
        <v>180</v>
      </c>
      <c r="C78" s="2">
        <v>270907</v>
      </c>
      <c r="D78" s="2">
        <v>3347</v>
      </c>
      <c r="E78" s="18" t="s">
        <v>181</v>
      </c>
      <c r="F78" s="2" t="s">
        <v>9</v>
      </c>
      <c r="G78" s="25">
        <v>1000</v>
      </c>
      <c r="H78" s="25"/>
      <c r="I78" s="25"/>
      <c r="J78" s="42">
        <f t="shared" si="1"/>
        <v>1000</v>
      </c>
    </row>
    <row r="79" spans="1:10" ht="16.5" thickBot="1" x14ac:dyDescent="0.3">
      <c r="A79" s="24">
        <v>76</v>
      </c>
      <c r="B79" s="2" t="s">
        <v>182</v>
      </c>
      <c r="C79" s="2">
        <v>267778</v>
      </c>
      <c r="D79" s="2">
        <v>14140</v>
      </c>
      <c r="E79" s="3" t="s">
        <v>183</v>
      </c>
      <c r="F79" s="2" t="s">
        <v>9</v>
      </c>
      <c r="G79" s="25">
        <v>1000</v>
      </c>
      <c r="H79" s="25"/>
      <c r="I79" s="25"/>
      <c r="J79" s="42">
        <f t="shared" si="1"/>
        <v>1000</v>
      </c>
    </row>
    <row r="80" spans="1:10" ht="16.5" thickBot="1" x14ac:dyDescent="0.3">
      <c r="A80" s="24">
        <v>77</v>
      </c>
      <c r="B80" s="2" t="s">
        <v>184</v>
      </c>
      <c r="C80" s="2">
        <v>363597</v>
      </c>
      <c r="D80" s="2">
        <v>400296</v>
      </c>
      <c r="E80" s="3" t="s">
        <v>185</v>
      </c>
      <c r="F80" s="2" t="s">
        <v>186</v>
      </c>
      <c r="G80" s="25">
        <v>100</v>
      </c>
      <c r="H80" s="25"/>
      <c r="I80" s="25"/>
      <c r="J80" s="42">
        <f t="shared" si="1"/>
        <v>100</v>
      </c>
    </row>
    <row r="81" spans="1:10" ht="16.5" thickBot="1" x14ac:dyDescent="0.3">
      <c r="A81" s="24">
        <v>78</v>
      </c>
      <c r="B81" s="2" t="s">
        <v>187</v>
      </c>
      <c r="C81" s="2">
        <v>268158</v>
      </c>
      <c r="D81" s="2">
        <v>632</v>
      </c>
      <c r="E81" s="3" t="s">
        <v>188</v>
      </c>
      <c r="F81" s="2" t="s">
        <v>9</v>
      </c>
      <c r="G81" s="25">
        <v>50</v>
      </c>
      <c r="H81" s="25"/>
      <c r="I81" s="25"/>
      <c r="J81" s="42">
        <f t="shared" si="1"/>
        <v>50</v>
      </c>
    </row>
    <row r="82" spans="1:10" ht="16.5" thickBot="1" x14ac:dyDescent="0.3">
      <c r="A82" s="24">
        <v>79</v>
      </c>
      <c r="B82" s="4" t="s">
        <v>189</v>
      </c>
      <c r="C82" s="4">
        <v>272839</v>
      </c>
      <c r="D82" s="4">
        <v>6955</v>
      </c>
      <c r="E82" s="5" t="s">
        <v>190</v>
      </c>
      <c r="F82" s="4" t="s">
        <v>9</v>
      </c>
      <c r="G82" s="26">
        <v>700</v>
      </c>
      <c r="H82" s="26"/>
      <c r="I82" s="26"/>
      <c r="J82" s="42">
        <f t="shared" si="1"/>
        <v>700</v>
      </c>
    </row>
    <row r="83" spans="1:10" ht="32.25" thickBot="1" x14ac:dyDescent="0.3">
      <c r="A83" s="24">
        <v>80</v>
      </c>
      <c r="B83" s="2" t="s">
        <v>191</v>
      </c>
      <c r="C83" s="2">
        <v>271599</v>
      </c>
      <c r="D83" s="2">
        <v>3789</v>
      </c>
      <c r="E83" s="3" t="s">
        <v>192</v>
      </c>
      <c r="F83" s="2" t="s">
        <v>25</v>
      </c>
      <c r="G83" s="25">
        <v>150</v>
      </c>
      <c r="H83" s="25">
        <v>1200</v>
      </c>
      <c r="I83" s="25"/>
      <c r="J83" s="42">
        <f t="shared" si="1"/>
        <v>1350</v>
      </c>
    </row>
    <row r="84" spans="1:10" ht="32.25" thickBot="1" x14ac:dyDescent="0.3">
      <c r="A84" s="24">
        <v>81</v>
      </c>
      <c r="B84" s="2" t="s">
        <v>193</v>
      </c>
      <c r="C84" s="2">
        <v>270220</v>
      </c>
      <c r="D84" s="2">
        <v>752</v>
      </c>
      <c r="E84" s="3" t="s">
        <v>194</v>
      </c>
      <c r="F84" s="2" t="s">
        <v>25</v>
      </c>
      <c r="G84" s="25">
        <v>4000</v>
      </c>
      <c r="H84" s="25">
        <v>9600</v>
      </c>
      <c r="I84" s="25">
        <v>100</v>
      </c>
      <c r="J84" s="42">
        <f t="shared" si="1"/>
        <v>13700</v>
      </c>
    </row>
    <row r="85" spans="1:10" ht="32.25" thickBot="1" x14ac:dyDescent="0.3">
      <c r="A85" s="24">
        <v>82</v>
      </c>
      <c r="B85" s="2" t="s">
        <v>195</v>
      </c>
      <c r="C85" s="2">
        <v>272089</v>
      </c>
      <c r="D85" s="2">
        <v>14618</v>
      </c>
      <c r="E85" s="3" t="s">
        <v>196</v>
      </c>
      <c r="F85" s="2" t="s">
        <v>197</v>
      </c>
      <c r="G85" s="25">
        <v>20</v>
      </c>
      <c r="H85" s="25"/>
      <c r="I85" s="25"/>
      <c r="J85" s="42">
        <f t="shared" si="1"/>
        <v>20</v>
      </c>
    </row>
    <row r="86" spans="1:10" ht="16.5" thickBot="1" x14ac:dyDescent="0.3">
      <c r="A86" s="24">
        <v>83</v>
      </c>
      <c r="B86" s="2" t="s">
        <v>198</v>
      </c>
      <c r="C86" s="2">
        <v>267765</v>
      </c>
      <c r="D86" s="2">
        <v>400201</v>
      </c>
      <c r="E86" s="3" t="s">
        <v>199</v>
      </c>
      <c r="F86" s="2" t="s">
        <v>200</v>
      </c>
      <c r="G86" s="25">
        <v>100</v>
      </c>
      <c r="H86" s="25"/>
      <c r="I86" s="25"/>
      <c r="J86" s="42">
        <f t="shared" si="1"/>
        <v>100</v>
      </c>
    </row>
    <row r="87" spans="1:10" ht="32.25" thickBot="1" x14ac:dyDescent="0.3">
      <c r="A87" s="24">
        <v>84</v>
      </c>
      <c r="B87" s="2" t="s">
        <v>201</v>
      </c>
      <c r="C87" s="2">
        <v>308884</v>
      </c>
      <c r="D87" s="2">
        <v>400203</v>
      </c>
      <c r="E87" s="3" t="s">
        <v>202</v>
      </c>
      <c r="F87" s="2" t="s">
        <v>22</v>
      </c>
      <c r="G87" s="25">
        <v>5000</v>
      </c>
      <c r="H87" s="25"/>
      <c r="I87" s="25"/>
      <c r="J87" s="42">
        <f t="shared" si="1"/>
        <v>5000</v>
      </c>
    </row>
    <row r="88" spans="1:10" ht="32.25" thickBot="1" x14ac:dyDescent="0.3">
      <c r="A88" s="24">
        <v>85</v>
      </c>
      <c r="B88" s="2" t="s">
        <v>203</v>
      </c>
      <c r="C88" s="2">
        <v>308882</v>
      </c>
      <c r="D88" s="2">
        <v>16383</v>
      </c>
      <c r="E88" s="3" t="s">
        <v>204</v>
      </c>
      <c r="F88" s="2" t="s">
        <v>9</v>
      </c>
      <c r="G88" s="25">
        <v>8000</v>
      </c>
      <c r="H88" s="25"/>
      <c r="I88" s="25"/>
      <c r="J88" s="42">
        <f t="shared" si="1"/>
        <v>8000</v>
      </c>
    </row>
    <row r="89" spans="1:10" ht="32.25" thickBot="1" x14ac:dyDescent="0.3">
      <c r="A89" s="24">
        <v>86</v>
      </c>
      <c r="B89" s="2" t="s">
        <v>205</v>
      </c>
      <c r="C89" s="2">
        <v>308885</v>
      </c>
      <c r="D89" s="2">
        <v>400196</v>
      </c>
      <c r="E89" s="3" t="s">
        <v>206</v>
      </c>
      <c r="F89" s="2" t="s">
        <v>61</v>
      </c>
      <c r="G89" s="25">
        <v>3000</v>
      </c>
      <c r="H89" s="25"/>
      <c r="I89" s="25"/>
      <c r="J89" s="42">
        <f t="shared" si="1"/>
        <v>3000</v>
      </c>
    </row>
    <row r="90" spans="1:10" ht="16.5" thickBot="1" x14ac:dyDescent="0.3">
      <c r="A90" s="24">
        <v>87</v>
      </c>
      <c r="B90" s="2" t="s">
        <v>207</v>
      </c>
      <c r="C90" s="2">
        <v>268381</v>
      </c>
      <c r="D90" s="2">
        <v>13822</v>
      </c>
      <c r="E90" s="3" t="s">
        <v>208</v>
      </c>
      <c r="F90" s="2" t="s">
        <v>94</v>
      </c>
      <c r="G90" s="25">
        <v>300</v>
      </c>
      <c r="H90" s="25"/>
      <c r="I90" s="25"/>
      <c r="J90" s="42">
        <f t="shared" si="1"/>
        <v>300</v>
      </c>
    </row>
    <row r="91" spans="1:10" ht="16.5" thickBot="1" x14ac:dyDescent="0.3">
      <c r="A91" s="24">
        <v>88</v>
      </c>
      <c r="B91" s="2" t="s">
        <v>209</v>
      </c>
      <c r="C91" s="2">
        <v>268256</v>
      </c>
      <c r="D91" s="2">
        <v>14513</v>
      </c>
      <c r="E91" s="3" t="s">
        <v>210</v>
      </c>
      <c r="F91" s="2" t="s">
        <v>94</v>
      </c>
      <c r="G91" s="25">
        <v>200</v>
      </c>
      <c r="H91" s="25"/>
      <c r="I91" s="25"/>
      <c r="J91" s="42">
        <f t="shared" si="1"/>
        <v>200</v>
      </c>
    </row>
    <row r="92" spans="1:10" ht="16.5" thickBot="1" x14ac:dyDescent="0.3">
      <c r="A92" s="24">
        <v>89</v>
      </c>
      <c r="B92" s="2" t="s">
        <v>211</v>
      </c>
      <c r="C92" s="2">
        <v>268076</v>
      </c>
      <c r="D92" s="2">
        <v>400309</v>
      </c>
      <c r="E92" s="3" t="s">
        <v>212</v>
      </c>
      <c r="F92" s="2" t="s">
        <v>46</v>
      </c>
      <c r="G92" s="25">
        <v>200</v>
      </c>
      <c r="H92" s="25"/>
      <c r="I92" s="25"/>
      <c r="J92" s="42">
        <f t="shared" si="1"/>
        <v>200</v>
      </c>
    </row>
    <row r="93" spans="1:10" ht="16.5" thickBot="1" x14ac:dyDescent="0.3">
      <c r="A93" s="24">
        <v>90</v>
      </c>
      <c r="B93" s="2" t="s">
        <v>213</v>
      </c>
      <c r="C93" s="2">
        <v>268075</v>
      </c>
      <c r="D93" s="2">
        <v>15063</v>
      </c>
      <c r="E93" s="3" t="s">
        <v>214</v>
      </c>
      <c r="F93" s="2" t="s">
        <v>46</v>
      </c>
      <c r="G93" s="25">
        <v>100</v>
      </c>
      <c r="H93" s="25"/>
      <c r="I93" s="25"/>
      <c r="J93" s="42">
        <f t="shared" si="1"/>
        <v>100</v>
      </c>
    </row>
    <row r="94" spans="1:10" ht="16.5" thickBot="1" x14ac:dyDescent="0.3">
      <c r="A94" s="24">
        <v>91</v>
      </c>
      <c r="B94" s="2" t="s">
        <v>215</v>
      </c>
      <c r="C94" s="2">
        <v>268529</v>
      </c>
      <c r="D94" s="2">
        <v>400167</v>
      </c>
      <c r="E94" s="3" t="s">
        <v>216</v>
      </c>
      <c r="F94" s="2" t="s">
        <v>25</v>
      </c>
      <c r="G94" s="25">
        <v>100</v>
      </c>
      <c r="H94" s="25"/>
      <c r="I94" s="25"/>
      <c r="J94" s="42">
        <f t="shared" si="1"/>
        <v>100</v>
      </c>
    </row>
    <row r="95" spans="1:10" ht="16.5" thickBot="1" x14ac:dyDescent="0.3">
      <c r="A95" s="24">
        <v>92</v>
      </c>
      <c r="B95" s="2" t="s">
        <v>217</v>
      </c>
      <c r="C95" s="2">
        <v>268531</v>
      </c>
      <c r="D95" s="2">
        <v>14622</v>
      </c>
      <c r="E95" s="3" t="s">
        <v>218</v>
      </c>
      <c r="F95" s="2" t="s">
        <v>9</v>
      </c>
      <c r="G95" s="25">
        <v>100</v>
      </c>
      <c r="H95" s="25"/>
      <c r="I95" s="25"/>
      <c r="J95" s="42">
        <f t="shared" si="1"/>
        <v>100</v>
      </c>
    </row>
    <row r="96" spans="1:10" ht="16.5" thickBot="1" x14ac:dyDescent="0.3">
      <c r="A96" s="24">
        <v>93</v>
      </c>
      <c r="B96" s="2" t="s">
        <v>219</v>
      </c>
      <c r="C96" s="2">
        <v>268533</v>
      </c>
      <c r="D96" s="2">
        <v>14177</v>
      </c>
      <c r="E96" s="3" t="s">
        <v>220</v>
      </c>
      <c r="F96" s="2" t="s">
        <v>25</v>
      </c>
      <c r="G96" s="25">
        <v>1000</v>
      </c>
      <c r="H96" s="25"/>
      <c r="I96" s="25"/>
      <c r="J96" s="42">
        <f t="shared" si="1"/>
        <v>1000</v>
      </c>
    </row>
    <row r="97" spans="1:10" ht="16.5" thickBot="1" x14ac:dyDescent="0.3">
      <c r="A97" s="24">
        <v>94</v>
      </c>
      <c r="B97" s="2" t="s">
        <v>221</v>
      </c>
      <c r="C97" s="2">
        <v>267418</v>
      </c>
      <c r="D97" s="2">
        <v>400303</v>
      </c>
      <c r="E97" s="3" t="s">
        <v>222</v>
      </c>
      <c r="F97" s="2" t="s">
        <v>223</v>
      </c>
      <c r="G97" s="25">
        <v>50</v>
      </c>
      <c r="H97" s="25"/>
      <c r="I97" s="25"/>
      <c r="J97" s="42">
        <f t="shared" si="1"/>
        <v>50</v>
      </c>
    </row>
    <row r="98" spans="1:10" ht="32.25" thickBot="1" x14ac:dyDescent="0.3">
      <c r="A98" s="24">
        <v>95</v>
      </c>
      <c r="B98" s="2" t="s">
        <v>224</v>
      </c>
      <c r="C98" s="2">
        <v>352193</v>
      </c>
      <c r="D98" s="2">
        <v>400027</v>
      </c>
      <c r="E98" s="3" t="s">
        <v>225</v>
      </c>
      <c r="F98" s="2" t="s">
        <v>226</v>
      </c>
      <c r="G98" s="25">
        <v>50</v>
      </c>
      <c r="H98" s="25">
        <v>50</v>
      </c>
      <c r="I98" s="25"/>
      <c r="J98" s="42">
        <f t="shared" si="1"/>
        <v>100</v>
      </c>
    </row>
    <row r="99" spans="1:10" ht="16.5" thickBot="1" x14ac:dyDescent="0.3">
      <c r="A99" s="24">
        <v>96</v>
      </c>
      <c r="B99" s="4" t="s">
        <v>227</v>
      </c>
      <c r="C99" s="4">
        <v>272851</v>
      </c>
      <c r="D99" s="4">
        <v>12543</v>
      </c>
      <c r="E99" s="5" t="s">
        <v>228</v>
      </c>
      <c r="F99" s="4" t="s">
        <v>9</v>
      </c>
      <c r="G99" s="26">
        <v>100</v>
      </c>
      <c r="H99" s="26"/>
      <c r="I99" s="26"/>
      <c r="J99" s="42">
        <f t="shared" si="1"/>
        <v>100</v>
      </c>
    </row>
    <row r="100" spans="1:10" ht="16.5" thickBot="1" x14ac:dyDescent="0.3">
      <c r="A100" s="24">
        <v>97</v>
      </c>
      <c r="B100" s="2" t="s">
        <v>229</v>
      </c>
      <c r="C100" s="2">
        <v>306465</v>
      </c>
      <c r="D100" s="2">
        <v>17434</v>
      </c>
      <c r="E100" s="3" t="s">
        <v>230</v>
      </c>
      <c r="F100" s="2" t="s">
        <v>89</v>
      </c>
      <c r="G100" s="25">
        <v>200</v>
      </c>
      <c r="H100" s="25"/>
      <c r="I100" s="25"/>
      <c r="J100" s="42">
        <f t="shared" si="1"/>
        <v>200</v>
      </c>
    </row>
    <row r="101" spans="1:10" ht="63.75" thickBot="1" x14ac:dyDescent="0.3">
      <c r="A101" s="30">
        <v>98</v>
      </c>
      <c r="B101" s="31" t="s">
        <v>231</v>
      </c>
      <c r="C101" s="31">
        <v>270814</v>
      </c>
      <c r="D101" s="31">
        <v>400265</v>
      </c>
      <c r="E101" s="32" t="s">
        <v>232</v>
      </c>
      <c r="F101" s="31" t="s">
        <v>94</v>
      </c>
      <c r="G101" s="33">
        <v>200</v>
      </c>
      <c r="H101" s="33"/>
      <c r="I101" s="33"/>
      <c r="J101" s="42">
        <f t="shared" si="1"/>
        <v>200</v>
      </c>
    </row>
  </sheetData>
  <mergeCells count="18">
    <mergeCell ref="H40:H41"/>
    <mergeCell ref="H55:H56"/>
    <mergeCell ref="I40:I41"/>
    <mergeCell ref="I55:I56"/>
    <mergeCell ref="J40:J41"/>
    <mergeCell ref="J55:J56"/>
    <mergeCell ref="A55:A56"/>
    <mergeCell ref="B55:B56"/>
    <mergeCell ref="C55:C56"/>
    <mergeCell ref="D55:D56"/>
    <mergeCell ref="E55:E56"/>
    <mergeCell ref="G55:G56"/>
    <mergeCell ref="A40:A41"/>
    <mergeCell ref="B40:B41"/>
    <mergeCell ref="C40:C41"/>
    <mergeCell ref="D40:D41"/>
    <mergeCell ref="E40:E41"/>
    <mergeCell ref="G40:G4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Paulo Araujo Ferreira</dc:creator>
  <cp:lastModifiedBy>Joao Paulo Araujo Ferreira</cp:lastModifiedBy>
  <dcterms:created xsi:type="dcterms:W3CDTF">2026-02-20T12:00:27Z</dcterms:created>
  <dcterms:modified xsi:type="dcterms:W3CDTF">2026-02-20T13:31:35Z</dcterms:modified>
</cp:coreProperties>
</file>